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po\Documents\papo\ΠΑΡΑΔΟΤΕΟ_ΕΥΡΥΖΩΝΙΚΟΤΗΤΑΣ\ΑΛΛΑΓΕΣ ΕΡΩΤΗΜ 2018-19\"/>
    </mc:Choice>
  </mc:AlternateContent>
  <bookViews>
    <workbookView xWindow="0" yWindow="0" windowWidth="28800" windowHeight="12135"/>
  </bookViews>
  <sheets>
    <sheet name="Συνδ. κινητής τηλεφωνίας" sheetId="1" r:id="rId1"/>
    <sheet name="Συνδ. κινητής ευρυζωνικότητητας" sheetId="3" r:id="rId2"/>
  </sheets>
  <externalReferences>
    <externalReference r:id="rId3"/>
  </externalReferences>
  <definedNames>
    <definedName name="__IntlFixup" hidden="1">TRUE</definedName>
    <definedName name="__IntlFixupTable" localSheetId="1" hidden="1">#REF!</definedName>
    <definedName name="__IntlFixupTable" localSheetId="0" hidden="1">#REF!</definedName>
    <definedName name="__IntlFixupTable" hidden="1">#REF!</definedName>
    <definedName name="_IntlFixupTable1" localSheetId="1" hidden="1">#REF!</definedName>
    <definedName name="_IntlFixupTable1" hidden="1">#REF!</definedName>
    <definedName name="d">[1]Scenarios!$N$4</definedName>
    <definedName name="_xlnm.Print_Area" localSheetId="1">'Συνδ. κινητής τηλεφωνίας'!$A$36:$M$51</definedName>
    <definedName name="_xlnm.Print_Area" localSheetId="0">'Συνδ. κινητής τηλεφωνίας'!$A$1:$I$35</definedName>
    <definedName name="TRX_capex_costs">[1]Technical_basecase!$D$434:$M$435</definedName>
    <definedName name="Workbook.Author" localSheetId="1">#REF!</definedName>
    <definedName name="Workbook.Author">#REF!</definedName>
    <definedName name="Workbook.Authors_Email_Address" localSheetId="1">#REF!</definedName>
    <definedName name="Workbook.Authors_Email_Address">#REF!</definedName>
    <definedName name="Workbook.Objective" localSheetId="1">#REF!</definedName>
    <definedName name="Workbook.Objective">#REF!</definedName>
    <definedName name="Workbook.Status" localSheetId="1">#REF!</definedName>
    <definedName name="Workbook.Status">#REF!</definedName>
    <definedName name="Workbook.Title" localSheetId="1">#REF!</definedName>
    <definedName name="Workbook.Title">#REF!</definedName>
    <definedName name="Workbook.Version" localSheetId="1">#REF!</definedName>
    <definedName name="Workbook.Version">#REF!</definedName>
  </definedNames>
  <calcPr calcId="152511" calcOnSave="0"/>
</workbook>
</file>

<file path=xl/calcChain.xml><?xml version="1.0" encoding="utf-8"?>
<calcChain xmlns="http://schemas.openxmlformats.org/spreadsheetml/2006/main">
  <c r="M47" i="1" l="1"/>
  <c r="M51" i="1"/>
  <c r="M50" i="1"/>
  <c r="M49" i="1"/>
  <c r="M48" i="1"/>
  <c r="M41" i="1"/>
  <c r="M45" i="1"/>
  <c r="M44" i="1"/>
  <c r="M43" i="1"/>
  <c r="M42" i="1"/>
  <c r="I51" i="1"/>
  <c r="I50" i="1"/>
  <c r="I49" i="1"/>
  <c r="I48" i="1"/>
  <c r="I47" i="1"/>
  <c r="I45" i="1"/>
  <c r="I44" i="1"/>
  <c r="I43" i="1"/>
  <c r="I42" i="1"/>
  <c r="I41" i="1"/>
  <c r="C41" i="1" l="1"/>
  <c r="D41" i="1"/>
  <c r="F41" i="1"/>
  <c r="G41" i="1"/>
  <c r="J41" i="1"/>
  <c r="K41" i="1"/>
  <c r="E42" i="1"/>
  <c r="H42" i="1"/>
  <c r="L42" i="1"/>
  <c r="E43" i="1"/>
  <c r="H43" i="1"/>
  <c r="L43" i="1"/>
  <c r="E44" i="1"/>
  <c r="H44" i="1"/>
  <c r="L44" i="1"/>
  <c r="E45" i="1"/>
  <c r="H45" i="1"/>
  <c r="L45" i="1"/>
  <c r="C47" i="1"/>
  <c r="D47" i="1"/>
  <c r="F47" i="1"/>
  <c r="G47" i="1"/>
  <c r="J47" i="1"/>
  <c r="K47" i="1"/>
  <c r="E48" i="1"/>
  <c r="H48" i="1"/>
  <c r="L48" i="1"/>
  <c r="E49" i="1"/>
  <c r="H49" i="1"/>
  <c r="L49" i="1"/>
  <c r="E50" i="1"/>
  <c r="H50" i="1"/>
  <c r="L50" i="1"/>
  <c r="E51" i="1"/>
  <c r="H51" i="1"/>
  <c r="L51" i="1"/>
  <c r="L47" i="1" l="1"/>
  <c r="H47" i="1"/>
  <c r="L41" i="1"/>
  <c r="H41" i="1"/>
  <c r="E41" i="1"/>
  <c r="E47" i="1"/>
  <c r="I29" i="1" l="1"/>
  <c r="C21" i="1"/>
  <c r="I35" i="1"/>
  <c r="I34" i="1"/>
  <c r="H32" i="1"/>
  <c r="E32" i="1"/>
  <c r="I31" i="1"/>
  <c r="I30" i="1"/>
  <c r="H25" i="1"/>
  <c r="D25" i="1"/>
  <c r="C25" i="1"/>
  <c r="H24" i="1"/>
  <c r="D24" i="1"/>
  <c r="C24" i="1"/>
  <c r="H23" i="1"/>
  <c r="D23" i="1"/>
  <c r="C23" i="1"/>
  <c r="H22" i="1"/>
  <c r="D22" i="1"/>
  <c r="C22" i="1"/>
  <c r="H21" i="1"/>
  <c r="D21" i="1"/>
  <c r="F20" i="1"/>
  <c r="H20" i="1" s="1"/>
  <c r="H18" i="1"/>
  <c r="E18" i="1"/>
  <c r="H17" i="1"/>
  <c r="E17" i="1"/>
  <c r="H16" i="1"/>
  <c r="E16" i="1"/>
  <c r="H15" i="1"/>
  <c r="E15" i="1"/>
  <c r="H14" i="1"/>
  <c r="E14" i="1"/>
  <c r="F13" i="1"/>
  <c r="H13" i="1" s="1"/>
  <c r="D13" i="1"/>
  <c r="C13" i="1"/>
  <c r="D20" i="1" l="1"/>
  <c r="I14" i="1"/>
  <c r="I16" i="1"/>
  <c r="I18" i="1"/>
  <c r="E23" i="1"/>
  <c r="I23" i="1" s="1"/>
  <c r="I15" i="1"/>
  <c r="I17" i="1"/>
  <c r="E25" i="1"/>
  <c r="I25" i="1" s="1"/>
  <c r="I32" i="1"/>
  <c r="E21" i="1"/>
  <c r="I21" i="1" s="1"/>
  <c r="C20" i="1"/>
  <c r="E20" i="1" s="1"/>
  <c r="I20" i="1" s="1"/>
  <c r="E13" i="1"/>
  <c r="I13" i="1" s="1"/>
  <c r="E22" i="1"/>
  <c r="I22" i="1" s="1"/>
  <c r="E24" i="1"/>
  <c r="I24" i="1" s="1"/>
</calcChain>
</file>

<file path=xl/sharedStrings.xml><?xml version="1.0" encoding="utf-8"?>
<sst xmlns="http://schemas.openxmlformats.org/spreadsheetml/2006/main" count="94" uniqueCount="63">
  <si>
    <t>Συνδέσεις κινητής</t>
  </si>
  <si>
    <t>Εταιρεία</t>
  </si>
  <si>
    <t>Αριθμός Μητρώου</t>
  </si>
  <si>
    <t>Α.</t>
  </si>
  <si>
    <t>Συνδέσεις Κινητής Τηλεφωνίας</t>
  </si>
  <si>
    <t>Συμβόλαιο (Σ)</t>
  </si>
  <si>
    <t>Καρτοκινητή (Κ)</t>
  </si>
  <si>
    <t>Ιδιώτες</t>
  </si>
  <si>
    <t>Επαγγελματίες</t>
  </si>
  <si>
    <t>Σύνολο Σ</t>
  </si>
  <si>
    <t>Σύνολο Κ</t>
  </si>
  <si>
    <t>Σύνολο Σ+Κ</t>
  </si>
  <si>
    <t>1.</t>
  </si>
  <si>
    <t>Εγγεγραμμένες συνδέσεις</t>
  </si>
  <si>
    <t>1.1</t>
  </si>
  <si>
    <t>Κινητή τηλεφωνία</t>
  </si>
  <si>
    <t>1.2</t>
  </si>
  <si>
    <t>Datacards</t>
  </si>
  <si>
    <t>1.3</t>
  </si>
  <si>
    <t>M2M</t>
  </si>
  <si>
    <t>1.4</t>
  </si>
  <si>
    <t>Homezone</t>
  </si>
  <si>
    <t>1.5</t>
  </si>
  <si>
    <t>Λοιπά</t>
  </si>
  <si>
    <t>2.</t>
  </si>
  <si>
    <t>Ενεργές συνδέσεις</t>
  </si>
  <si>
    <t>2.1</t>
  </si>
  <si>
    <t>2.2</t>
  </si>
  <si>
    <t>2.3</t>
  </si>
  <si>
    <t>2.4</t>
  </si>
  <si>
    <t>2.5</t>
  </si>
  <si>
    <t>3.</t>
  </si>
  <si>
    <t>Μετακινήσεις</t>
  </si>
  <si>
    <t>3.1</t>
  </si>
  <si>
    <t>3.2</t>
  </si>
  <si>
    <t>Αποσυνδέσεις από το δίκτυο</t>
  </si>
  <si>
    <t>3.3</t>
  </si>
  <si>
    <t>Νέες συνδέσεις στο δίκτυο</t>
  </si>
  <si>
    <t>3.4</t>
  </si>
  <si>
    <t>Αποχωρήσεις εντός δικτύου 
(συμβόλαιο σε καρτοκινητή/καρτοκινητή σε συμβόλαιο)</t>
  </si>
  <si>
    <t>3.5</t>
  </si>
  <si>
    <t>3.6</t>
  </si>
  <si>
    <t>3.7</t>
  </si>
  <si>
    <t>3.8</t>
  </si>
  <si>
    <t>Β.</t>
  </si>
  <si>
    <t>Συνδέσεις Κινητής Ευρυζωνικότητας</t>
  </si>
  <si>
    <t>&lt;4G</t>
  </si>
  <si>
    <t>4G ή παραπάνω</t>
  </si>
  <si>
    <t>Datacard</t>
  </si>
  <si>
    <t>Βασικό πρόγραμμα φωνής &amp; πρόσβαση στο Διαδίκτυο με ανά μονάδα χρέωση (βάσει τιμοκαταλόγου)</t>
  </si>
  <si>
    <t>Βασικό πρόγραμμα που περιλαμβάνει και πρόσβαση στο Διαδίκτυο με μια ενιαία χρέωση (bundle)</t>
  </si>
  <si>
    <t>Προσθήκες εντός δικτύου 
(καρτοκινητή σε συμβόλαιο/συμβόλαιο σε καρτοκινητή)</t>
  </si>
  <si>
    <t>Πακέτο δεδομένων Διαδικτύου επιπρόσθετο σε βασικό πρόγραμμα κινητής (add-on)</t>
  </si>
  <si>
    <r>
      <t xml:space="preserve">Συνδέσεις στο τέλος του τριμήνου, </t>
    </r>
    <r>
      <rPr>
        <b/>
        <u/>
        <sz val="9"/>
        <color theme="0"/>
        <rFont val="Tahoma"/>
        <family val="2"/>
        <charset val="161"/>
      </rPr>
      <t xml:space="preserve">που έχουν κάνει χρήση </t>
    </r>
    <r>
      <rPr>
        <b/>
        <sz val="9"/>
        <color theme="0"/>
        <rFont val="Tahoma"/>
        <family val="2"/>
        <charset val="161"/>
      </rPr>
      <t>υπηρεσίας δεδομένων κατά το τρίμηνο αναφοράς, μέσα από:</t>
    </r>
  </si>
  <si>
    <r>
      <t xml:space="preserve">Συνδέσεις στο τέλος του τριμήνου, </t>
    </r>
    <r>
      <rPr>
        <b/>
        <u/>
        <sz val="9"/>
        <color theme="0"/>
        <rFont val="Tahoma"/>
        <family val="2"/>
        <charset val="161"/>
      </rPr>
      <t xml:space="preserve">ανεξαρτήτως  χρήσης </t>
    </r>
    <r>
      <rPr>
        <b/>
        <sz val="9"/>
        <color theme="0"/>
        <rFont val="Tahoma"/>
        <family val="2"/>
        <charset val="161"/>
      </rPr>
      <t>υπηρεσίας δεδομένων κατά το τρίμηνο αναφοράς, μέσα από:</t>
    </r>
  </si>
  <si>
    <t>Ημερομηνία υποβολής</t>
  </si>
  <si>
    <t>Υπεύθυνος επικοινωνίας</t>
  </si>
  <si>
    <t>Περίοδος αναφοράς (έτος και τρίμηνο)</t>
  </si>
  <si>
    <t>Έκδοση 2018-10</t>
  </si>
  <si>
    <t>Ιδιώτες - Συμβόλαιο (Σ)</t>
  </si>
  <si>
    <t>Επαγγελματίες - Συμβόλαιο (Σ)</t>
  </si>
  <si>
    <t>Σύνολο Σ Ιδιώτες</t>
  </si>
  <si>
    <t>Σύνολο Σ Επαγγελματίες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</si>
</sst>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-* #,##0.00\ _€_-;\-* #,##0.00\ _€_-;_-* &quot;-&quot;??\ _€_-;_-@_-"/>
    <numFmt numFmtId="164" formatCode="\(#,##0\)"/>
    <numFmt numFmtId="165" formatCode="#,##0.00_);[Red]\-#,##0.00_);0.00_);@_)"/>
    <numFmt numFmtId="166" formatCode="* _(#,##0.00_);[Red]* \(#,##0.00\);* _(&quot;-&quot;?_);@_)"/>
    <numFmt numFmtId="167" formatCode="\$\ * _(#,##0_);[Red]\$\ * \(#,##0\);\$\ * _(&quot;-&quot;?_);@_)"/>
    <numFmt numFmtId="168" formatCode="\$\ * _(#,##0.00_);[Red]\$\ * \(#,##0.00\);\$\ * _(&quot;-&quot;?_);@_)"/>
    <numFmt numFmtId="169" formatCode="[$EUR]\ * _(#,##0_);[Red][$EUR]\ * \(#,##0\);[$EUR]\ * _(&quot;-&quot;?_);@_)"/>
    <numFmt numFmtId="170" formatCode="[$EUR]\ * _(#,##0.00_);[Red][$EUR]\ * \(#,##0.00\);[$EUR]\ * _(&quot;-&quot;?_);@_)"/>
    <numFmt numFmtId="171" formatCode="\€\ * _(#,##0_);[Red]\€\ * \(#,##0\);\€\ * _(&quot;-&quot;?_);@_)"/>
    <numFmt numFmtId="172" formatCode="\€\ * _(#,##0.00_);[Red]\€\ * \(#,##0.00\);\€\ * _(&quot;-&quot;?_);@_)"/>
    <numFmt numFmtId="173" formatCode="[$GBP]\ * _(#,##0_);[Red][$GBP]\ * \(#,##0\);[$GBP]\ * _(&quot;-&quot;?_);@_)"/>
    <numFmt numFmtId="174" formatCode="[$GBP]\ * _(#,##0.00_);[Red][$GBP]\ * \(#,##0.00\);[$GBP]\ * _(&quot;-&quot;?_);@_)"/>
    <numFmt numFmtId="175" formatCode="\£\ * _(#,##0_);[Red]\£\ * \(#,##0\);\£\ * _(&quot;-&quot;?_);@_)"/>
    <numFmt numFmtId="176" formatCode="\£\ * _(#,##0.00_);[Red]\£\ * \(#,##0.00\);\£\ * _(&quot;-&quot;?_);@_)"/>
    <numFmt numFmtId="177" formatCode="[$USD]\ * _(#,##0_);[Red][$USD]\ * \(#,##0\);[$USD]\ * _(&quot;-&quot;?_);@_)"/>
    <numFmt numFmtId="178" formatCode="[$USD]\ * _(#,##0.00_);[Red][$USD]\ * \(#,##0.00\);[$USD]\ * _(&quot;-&quot;?_);@_)"/>
    <numFmt numFmtId="179" formatCode="dd\ mmm\ yy_)"/>
    <numFmt numFmtId="180" formatCode="mmm\ yy_)"/>
    <numFmt numFmtId="181" formatCode="yyyy_)"/>
    <numFmt numFmtId="182" formatCode="_([$€]* #,##0.00_);_([$€]* \(#,##0.00\);_([$€]* &quot;-&quot;??_);_(@_)"/>
    <numFmt numFmtId="183" formatCode="#,##0_);[Red]\-#,##0_);0_);@_)"/>
    <numFmt numFmtId="184" formatCode="#,##0%;[Red]\-#,##0%;0%;@_)"/>
    <numFmt numFmtId="185" formatCode="#,##0.00%;[Red]\-#,##0.00%;0.00%;@_)"/>
    <numFmt numFmtId="186" formatCode="0.00%;[Red]\-0.00%"/>
    <numFmt numFmtId="187" formatCode="_ * #,##0_ ;_ * \-#,##0_ ;_ * &quot;-&quot;_ ;_ @_ "/>
    <numFmt numFmtId="188" formatCode="_ * #,##0.00_ ;_ * \-#,##0.00_ ;_ * &quot;-&quot;??_ ;_ @_ "/>
    <numFmt numFmtId="189" formatCode="dd\ /\ mm\ /\ yyyy"/>
  </numFmts>
  <fonts count="68">
    <font>
      <sz val="12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 Greek"/>
      <charset val="161"/>
    </font>
    <font>
      <sz val="10"/>
      <color theme="1"/>
      <name val="Tahoma"/>
      <family val="2"/>
      <charset val="161"/>
    </font>
    <font>
      <b/>
      <sz val="9"/>
      <color theme="2" tint="-0.499984740745262"/>
      <name val="Tahoma"/>
      <family val="2"/>
      <charset val="161"/>
    </font>
    <font>
      <b/>
      <sz val="10"/>
      <name val="Tahoma"/>
      <family val="2"/>
      <charset val="161"/>
    </font>
    <font>
      <sz val="9"/>
      <color theme="2" tint="-0.499984740745262"/>
      <name val="Tahoma"/>
      <family val="2"/>
      <charset val="161"/>
    </font>
    <font>
      <sz val="10"/>
      <name val="Tahoma"/>
      <family val="2"/>
      <charset val="161"/>
    </font>
    <font>
      <b/>
      <sz val="11"/>
      <color theme="9" tint="-0.499984740745262"/>
      <name val="Tahoma"/>
      <family val="2"/>
      <charset val="161"/>
    </font>
    <font>
      <sz val="10"/>
      <color theme="3" tint="-0.499984740745262"/>
      <name val="Tahoma"/>
      <family val="2"/>
      <charset val="161"/>
    </font>
    <font>
      <sz val="12"/>
      <color theme="1"/>
      <name val="Calibri"/>
      <family val="2"/>
      <charset val="161"/>
      <scheme val="minor"/>
    </font>
    <font>
      <sz val="10"/>
      <color theme="3" tint="0.59999389629810485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sz val="10"/>
      <color theme="0"/>
      <name val="Tahoma"/>
      <family val="2"/>
      <charset val="161"/>
    </font>
    <font>
      <sz val="10"/>
      <color theme="0" tint="-0.34998626667073579"/>
      <name val="Tahoma"/>
      <family val="2"/>
      <charset val="161"/>
    </font>
    <font>
      <sz val="10"/>
      <color theme="2" tint="-0.499984740745262"/>
      <name val="Tahoma"/>
      <family val="2"/>
      <charset val="161"/>
    </font>
    <font>
      <sz val="10"/>
      <name val="Calibri"/>
      <family val="2"/>
      <charset val="161"/>
    </font>
    <font>
      <b/>
      <sz val="9"/>
      <color theme="0"/>
      <name val="Tahoma"/>
      <family val="2"/>
      <charset val="161"/>
    </font>
    <font>
      <b/>
      <u/>
      <sz val="9"/>
      <color theme="0"/>
      <name val="Tahoma"/>
      <family val="2"/>
      <charset val="161"/>
    </font>
    <font>
      <sz val="10"/>
      <name val="MS Sans Serif"/>
      <family val="2"/>
      <charset val="161"/>
    </font>
    <font>
      <sz val="10"/>
      <color indexed="8"/>
      <name val="MS Sans Serif"/>
      <family val="2"/>
    </font>
    <font>
      <sz val="10"/>
      <name val="Arial"/>
      <family val="2"/>
      <charset val="161"/>
    </font>
    <font>
      <sz val="12"/>
      <name val="바탕체"/>
      <family val="1"/>
      <charset val="129"/>
    </font>
    <font>
      <sz val="12"/>
      <name val="Times New Roman"/>
      <family val="1"/>
    </font>
    <font>
      <sz val="10"/>
      <name val="Helv"/>
    </font>
    <font>
      <sz val="10"/>
      <name val="Geneva"/>
      <family val="2"/>
    </font>
    <font>
      <sz val="11"/>
      <color indexed="8"/>
      <name val="Calibri"/>
      <family val="2"/>
      <charset val="161"/>
    </font>
    <font>
      <sz val="11"/>
      <color indexed="9"/>
      <name val="Calibri"/>
      <family val="2"/>
      <charset val="161"/>
    </font>
    <font>
      <sz val="8"/>
      <name val="MgAntique"/>
    </font>
    <font>
      <sz val="10"/>
      <color indexed="10"/>
      <name val="Times New Roman"/>
      <family val="1"/>
      <charset val="161"/>
    </font>
    <font>
      <sz val="11"/>
      <color indexed="20"/>
      <name val="Calibri"/>
      <family val="2"/>
      <charset val="161"/>
    </font>
    <font>
      <b/>
      <sz val="10"/>
      <name val="Arial"/>
      <family val="2"/>
      <charset val="161"/>
    </font>
    <font>
      <sz val="9"/>
      <name val="Arial"/>
      <family val="2"/>
    </font>
    <font>
      <i/>
      <sz val="9"/>
      <color indexed="55"/>
      <name val="Arial"/>
      <family val="2"/>
    </font>
    <font>
      <b/>
      <sz val="11"/>
      <color indexed="9"/>
      <name val="Calibri"/>
      <family val="2"/>
      <charset val="161"/>
    </font>
    <font>
      <b/>
      <sz val="10"/>
      <name val="Times New Roman"/>
      <family val="1"/>
      <charset val="161"/>
    </font>
    <font>
      <b/>
      <sz val="9"/>
      <name val="Arial"/>
      <family val="2"/>
    </font>
    <font>
      <sz val="10"/>
      <name val="Times New Roman"/>
      <family val="1"/>
      <charset val="161"/>
    </font>
    <font>
      <i/>
      <sz val="11"/>
      <color indexed="23"/>
      <name val="Calibri"/>
      <family val="2"/>
      <charset val="161"/>
    </font>
    <font>
      <sz val="11"/>
      <color indexed="17"/>
      <name val="Calibri"/>
      <family val="2"/>
      <charset val="161"/>
    </font>
    <font>
      <b/>
      <sz val="22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b/>
      <sz val="15"/>
      <color indexed="56"/>
      <name val="Calibri"/>
      <family val="2"/>
      <charset val="161"/>
    </font>
    <font>
      <b/>
      <sz val="13"/>
      <color indexed="56"/>
      <name val="Calibri"/>
      <family val="2"/>
      <charset val="161"/>
    </font>
    <font>
      <b/>
      <sz val="11"/>
      <color indexed="56"/>
      <name val="Calibri"/>
      <family val="2"/>
      <charset val="161"/>
    </font>
    <font>
      <sz val="10"/>
      <color indexed="12"/>
      <name val="Times New Roman"/>
      <family val="1"/>
      <charset val="161"/>
    </font>
    <font>
      <sz val="11"/>
      <color indexed="62"/>
      <name val="Calibri"/>
      <family val="2"/>
      <charset val="161"/>
    </font>
    <font>
      <sz val="11"/>
      <color indexed="52"/>
      <name val="Calibri"/>
      <family val="2"/>
      <charset val="161"/>
    </font>
    <font>
      <b/>
      <sz val="18"/>
      <name val="Times New Roman"/>
      <family val="1"/>
      <charset val="161"/>
    </font>
    <font>
      <i/>
      <sz val="9"/>
      <color indexed="16"/>
      <name val="Arial"/>
      <family val="2"/>
    </font>
    <font>
      <sz val="11"/>
      <color indexed="60"/>
      <name val="Calibri"/>
      <family val="2"/>
      <charset val="161"/>
    </font>
    <font>
      <sz val="8"/>
      <name val="Arial"/>
      <family val="2"/>
    </font>
    <font>
      <sz val="10"/>
      <color indexed="14"/>
      <name val="MS Sans Serif"/>
      <family val="2"/>
      <charset val="161"/>
    </font>
    <font>
      <sz val="10"/>
      <color indexed="10"/>
      <name val="MS Sans Serif"/>
      <family val="2"/>
      <charset val="161"/>
    </font>
    <font>
      <b/>
      <sz val="14"/>
      <name val="Times New Roman"/>
      <family val="1"/>
      <charset val="161"/>
    </font>
    <font>
      <b/>
      <sz val="12"/>
      <name val="Times New Roman"/>
      <family val="1"/>
    </font>
    <font>
      <b/>
      <sz val="18"/>
      <color indexed="56"/>
      <name val="Cambria"/>
      <family val="2"/>
      <charset val="161"/>
    </font>
    <font>
      <u/>
      <sz val="10"/>
      <name val="Arial"/>
      <family val="2"/>
    </font>
    <font>
      <sz val="11"/>
      <color indexed="10"/>
      <name val="Calibri"/>
      <family val="2"/>
      <charset val="161"/>
    </font>
    <font>
      <sz val="10"/>
      <name val="MgAntiqueLight"/>
    </font>
    <font>
      <i/>
      <sz val="10"/>
      <name val="Arial"/>
      <family val="2"/>
      <charset val="161"/>
    </font>
    <font>
      <sz val="10"/>
      <color indexed="8"/>
      <name val="Arial"/>
      <family val="2"/>
      <charset val="161"/>
    </font>
    <font>
      <sz val="11"/>
      <name val="돋움"/>
      <family val="3"/>
      <charset val="129"/>
    </font>
    <font>
      <b/>
      <sz val="9"/>
      <color theme="1"/>
      <name val="Tahoma"/>
      <family val="2"/>
      <charset val="161"/>
    </font>
    <font>
      <b/>
      <sz val="14"/>
      <color theme="2" tint="-0.499984740745262"/>
      <name val="Tahoma"/>
      <family val="2"/>
      <charset val="161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mediumGray">
        <fgColor theme="2" tint="-0.2499465926084170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gray0625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</fills>
  <borders count="51">
    <border>
      <left/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/>
      <diagonal/>
    </border>
    <border>
      <left/>
      <right/>
      <top style="medium">
        <color theme="0" tint="-0.249977111117893"/>
      </top>
      <bottom/>
      <diagonal/>
    </border>
    <border>
      <left/>
      <right style="medium">
        <color theme="0" tint="-0.249977111117893"/>
      </right>
      <top style="medium">
        <color theme="0" tint="-0.249977111117893"/>
      </top>
      <bottom/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theme="0" tint="-0.249977111117893"/>
      </top>
      <bottom/>
      <diagonal/>
    </border>
    <border>
      <left style="medium">
        <color theme="0" tint="-0.249977111117893"/>
      </left>
      <right/>
      <top/>
      <bottom style="medium">
        <color theme="2" tint="-0.249977111117893"/>
      </bottom>
      <diagonal/>
    </border>
    <border>
      <left/>
      <right/>
      <top/>
      <bottom style="medium">
        <color theme="2" tint="-0.249977111117893"/>
      </bottom>
      <diagonal/>
    </border>
    <border>
      <left/>
      <right style="medium">
        <color theme="0" tint="-0.249977111117893"/>
      </right>
      <top/>
      <bottom style="medium">
        <color theme="2" tint="-0.249977111117893"/>
      </bottom>
      <diagonal/>
    </border>
    <border>
      <left style="medium">
        <color theme="0" tint="-0.249977111117893"/>
      </left>
      <right style="medium">
        <color theme="0" tint="-0.249977111117893"/>
      </right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medium">
        <color theme="0" tint="-0.249977111117893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theme="0" tint="-0.249977111117893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theme="0" tint="-0.249977111117893"/>
      </left>
      <right style="medium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41"/>
      </top>
      <bottom style="medium">
        <color indexed="41"/>
      </bottom>
      <diagonal/>
    </border>
    <border>
      <left/>
      <right/>
      <top style="medium">
        <color indexed="41"/>
      </top>
      <bottom/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medium">
        <color theme="0" tint="-0.249977111117893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theme="0" tint="-0.249977111117893"/>
      </right>
      <top/>
      <bottom style="thin">
        <color theme="0" tint="-0.14999847407452621"/>
      </bottom>
      <diagonal/>
    </border>
    <border>
      <left style="medium">
        <color theme="0" tint="-0.249977111117893"/>
      </left>
      <right/>
      <top/>
      <bottom style="medium">
        <color theme="0" tint="-0.249977111117893"/>
      </bottom>
      <diagonal/>
    </border>
    <border>
      <left/>
      <right/>
      <top/>
      <bottom style="medium">
        <color theme="0" tint="-0.249977111117893"/>
      </bottom>
      <diagonal/>
    </border>
    <border>
      <left style="medium">
        <color theme="0" tint="-0.249977111117893"/>
      </left>
      <right style="medium">
        <color theme="0" tint="-0.249977111117893"/>
      </right>
      <top/>
      <bottom style="medium">
        <color theme="2" tint="-0.249977111117893"/>
      </bottom>
      <diagonal/>
    </border>
    <border>
      <left style="medium">
        <color theme="0" tint="-0.249977111117893"/>
      </left>
      <right style="medium">
        <color theme="0" tint="-0.249977111117893"/>
      </right>
      <top/>
      <bottom style="medium">
        <color theme="0" tint="-0.249977111117893"/>
      </bottom>
      <diagonal/>
    </border>
  </borders>
  <cellStyleXfs count="187">
    <xf numFmtId="0" fontId="0" fillId="0" borderId="0"/>
    <xf numFmtId="0" fontId="2" fillId="0" borderId="0"/>
    <xf numFmtId="0" fontId="19" fillId="0" borderId="0"/>
    <xf numFmtId="0" fontId="20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5" fillId="0" borderId="0"/>
    <xf numFmtId="0" fontId="24" fillId="0" borderId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9" borderId="0" applyNumberFormat="0" applyBorder="0" applyAlignment="0" applyProtection="0"/>
    <xf numFmtId="164" fontId="28" fillId="0" borderId="24" applyNumberFormat="0" applyFill="0" applyBorder="0" applyAlignment="0" applyProtection="0">
      <alignment horizontal="center" vertical="center"/>
    </xf>
    <xf numFmtId="0" fontId="29" fillId="0" borderId="25" applyNumberFormat="0" applyFill="0" applyAlignment="0" applyProtection="0"/>
    <xf numFmtId="0" fontId="30" fillId="13" borderId="0" applyNumberFormat="0" applyBorder="0" applyAlignment="0" applyProtection="0"/>
    <xf numFmtId="0" fontId="31" fillId="0" borderId="0"/>
    <xf numFmtId="0" fontId="32" fillId="0" borderId="0" applyNumberFormat="0" applyAlignment="0">
      <alignment vertical="center"/>
    </xf>
    <xf numFmtId="0" fontId="33" fillId="0" borderId="0" applyNumberFormat="0" applyAlignment="0">
      <alignment vertical="center"/>
    </xf>
    <xf numFmtId="0" fontId="34" fillId="30" borderId="26" applyNumberFormat="0" applyAlignment="0" applyProtection="0"/>
    <xf numFmtId="165" fontId="33" fillId="0" borderId="0" applyNumberFormat="0" applyAlignment="0">
      <alignment vertical="center"/>
    </xf>
    <xf numFmtId="0" fontId="35" fillId="31" borderId="27" applyNumberFormat="0" applyProtection="0">
      <alignment horizontal="center" vertical="center" wrapText="1"/>
    </xf>
    <xf numFmtId="0" fontId="35" fillId="31" borderId="0" applyNumberFormat="0" applyBorder="0" applyProtection="0">
      <alignment horizontal="centerContinuous" vertical="center"/>
    </xf>
    <xf numFmtId="0" fontId="36" fillId="32" borderId="0" applyNumberFormat="0">
      <alignment horizontal="center" vertical="top" wrapText="1"/>
    </xf>
    <xf numFmtId="0" fontId="36" fillId="32" borderId="0" applyNumberFormat="0">
      <alignment horizontal="left" vertical="top" wrapText="1"/>
    </xf>
    <xf numFmtId="0" fontId="36" fillId="32" borderId="0" applyNumberFormat="0">
      <alignment horizontal="centerContinuous" vertical="top"/>
    </xf>
    <xf numFmtId="0" fontId="32" fillId="32" borderId="0" applyNumberFormat="0">
      <alignment horizontal="center" vertical="top" wrapText="1"/>
    </xf>
    <xf numFmtId="0" fontId="36" fillId="33" borderId="0" applyNumberFormat="0">
      <alignment horizontal="center" vertical="top" wrapText="1"/>
    </xf>
    <xf numFmtId="0" fontId="37" fillId="0" borderId="28" applyNumberFormat="0" applyFont="0" applyFill="0" applyAlignment="0" applyProtection="0">
      <alignment horizontal="left"/>
    </xf>
    <xf numFmtId="43" fontId="2" fillId="0" borderId="0" applyFont="0" applyFill="0" applyBorder="0" applyAlignment="0" applyProtection="0"/>
    <xf numFmtId="166" fontId="32" fillId="0" borderId="0" applyFont="0" applyFill="0" applyBorder="0" applyAlignment="0" applyProtection="0">
      <alignment vertical="center"/>
    </xf>
    <xf numFmtId="167" fontId="32" fillId="0" borderId="0" applyFont="0" applyFill="0" applyBorder="0" applyAlignment="0" applyProtection="0">
      <alignment vertical="center"/>
    </xf>
    <xf numFmtId="168" fontId="32" fillId="0" borderId="0" applyFont="0" applyFill="0" applyBorder="0" applyAlignment="0" applyProtection="0">
      <alignment vertical="center"/>
    </xf>
    <xf numFmtId="169" fontId="32" fillId="0" borderId="0" applyFont="0" applyFill="0" applyBorder="0" applyAlignment="0" applyProtection="0">
      <alignment vertical="center"/>
    </xf>
    <xf numFmtId="170" fontId="32" fillId="0" borderId="0" applyFont="0" applyFill="0" applyBorder="0" applyAlignment="0" applyProtection="0">
      <alignment vertical="center"/>
    </xf>
    <xf numFmtId="171" fontId="32" fillId="0" borderId="0" applyFont="0" applyFill="0" applyBorder="0" applyAlignment="0" applyProtection="0">
      <alignment vertical="center"/>
    </xf>
    <xf numFmtId="172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4" fontId="32" fillId="0" borderId="0" applyFont="0" applyFill="0" applyBorder="0" applyAlignment="0" applyProtection="0">
      <alignment vertical="center"/>
    </xf>
    <xf numFmtId="175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8" fontId="32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>
      <alignment vertical="center"/>
    </xf>
    <xf numFmtId="180" fontId="32" fillId="0" borderId="0" applyFont="0" applyFill="0" applyBorder="0" applyAlignment="0" applyProtection="0">
      <alignment vertical="center"/>
    </xf>
    <xf numFmtId="181" fontId="32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>
      <alignment vertical="center"/>
    </xf>
    <xf numFmtId="182" fontId="2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14" borderId="0" applyNumberFormat="0" applyBorder="0" applyAlignment="0" applyProtection="0"/>
    <xf numFmtId="0" fontId="40" fillId="32" borderId="0" applyNumberFormat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horizontal="left" vertical="center"/>
    </xf>
    <xf numFmtId="0" fontId="36" fillId="0" borderId="0" applyNumberFormat="0" applyFill="0" applyBorder="0" applyAlignment="0" applyProtection="0">
      <alignment vertical="center"/>
    </xf>
    <xf numFmtId="0" fontId="44" fillId="0" borderId="0"/>
    <xf numFmtId="0" fontId="45" fillId="0" borderId="29" applyNumberFormat="0" applyFill="0" applyAlignment="0" applyProtection="0"/>
    <xf numFmtId="0" fontId="46" fillId="0" borderId="30" applyNumberFormat="0" applyFill="0" applyAlignment="0" applyProtection="0"/>
    <xf numFmtId="0" fontId="47" fillId="0" borderId="31" applyNumberFormat="0" applyFill="0" applyAlignment="0" applyProtection="0"/>
    <xf numFmtId="0" fontId="47" fillId="0" borderId="0" applyNumberFormat="0" applyFill="0" applyBorder="0" applyAlignment="0" applyProtection="0"/>
    <xf numFmtId="0" fontId="32" fillId="34" borderId="0" applyNumberFormat="0" applyFont="0" applyBorder="0" applyAlignment="0" applyProtection="0">
      <alignment vertical="center"/>
    </xf>
    <xf numFmtId="0" fontId="48" fillId="0" borderId="25" applyNumberFormat="0" applyFill="0" applyAlignment="0" applyProtection="0"/>
    <xf numFmtId="0" fontId="32" fillId="0" borderId="32" applyNumberFormat="0" applyAlignment="0">
      <alignment vertical="center"/>
    </xf>
    <xf numFmtId="0" fontId="32" fillId="0" borderId="33" applyNumberFormat="0" applyAlignment="0">
      <alignment vertical="center"/>
      <protection locked="0"/>
    </xf>
    <xf numFmtId="183" fontId="32" fillId="35" borderId="33" applyNumberFormat="0" applyAlignment="0">
      <alignment vertical="center"/>
      <protection locked="0"/>
    </xf>
    <xf numFmtId="0" fontId="32" fillId="36" borderId="0" applyNumberFormat="0" applyAlignment="0">
      <alignment vertical="center"/>
    </xf>
    <xf numFmtId="0" fontId="32" fillId="37" borderId="0" applyNumberFormat="0" applyAlignment="0">
      <alignment vertical="center"/>
    </xf>
    <xf numFmtId="0" fontId="32" fillId="36" borderId="0" applyNumberFormat="0" applyAlignment="0">
      <alignment vertical="center"/>
    </xf>
    <xf numFmtId="0" fontId="32" fillId="0" borderId="34" applyNumberFormat="0" applyAlignment="0">
      <alignment vertical="center"/>
      <protection locked="0"/>
    </xf>
    <xf numFmtId="0" fontId="49" fillId="17" borderId="35" applyNumberFormat="0" applyAlignment="0" applyProtection="0"/>
    <xf numFmtId="0" fontId="25" fillId="0" borderId="0"/>
    <xf numFmtId="0" fontId="50" fillId="0" borderId="36" applyNumberFormat="0" applyFill="0" applyAlignment="0" applyProtection="0"/>
    <xf numFmtId="0" fontId="51" fillId="0" borderId="0" applyNumberFormat="0" applyFill="0" applyBorder="0" applyProtection="0">
      <alignment horizontal="left" vertical="center"/>
    </xf>
    <xf numFmtId="0" fontId="52" fillId="0" borderId="0" applyNumberFormat="0" applyAlignment="0">
      <alignment vertical="center"/>
    </xf>
    <xf numFmtId="0" fontId="53" fillId="38" borderId="0" applyNumberFormat="0" applyBorder="0" applyAlignment="0" applyProtection="0"/>
    <xf numFmtId="0" fontId="1" fillId="0" borderId="0"/>
    <xf numFmtId="0" fontId="21" fillId="0" borderId="0"/>
    <xf numFmtId="0" fontId="2" fillId="0" borderId="0">
      <alignment vertical="top"/>
    </xf>
    <xf numFmtId="0" fontId="21" fillId="0" borderId="0"/>
    <xf numFmtId="0" fontId="54" fillId="0" borderId="0" applyNumberFormat="0" applyFill="0" applyBorder="0" applyAlignment="0" applyProtection="0">
      <alignment vertical="center"/>
    </xf>
    <xf numFmtId="0" fontId="37" fillId="0" borderId="0"/>
    <xf numFmtId="0" fontId="37" fillId="0" borderId="0"/>
    <xf numFmtId="183" fontId="32" fillId="0" borderId="0" applyFont="0" applyFill="0" applyBorder="0" applyAlignment="0" applyProtection="0">
      <alignment vertical="center"/>
    </xf>
    <xf numFmtId="165" fontId="32" fillId="0" borderId="0" applyFont="0" applyFill="0" applyBorder="0" applyAlignment="0" applyProtection="0">
      <alignment vertical="center"/>
    </xf>
    <xf numFmtId="183" fontId="32" fillId="0" borderId="0" applyFont="0" applyFill="0" applyBorder="0" applyAlignment="0" applyProtection="0">
      <alignment vertical="center"/>
    </xf>
    <xf numFmtId="0" fontId="32" fillId="39" borderId="0" applyNumberFormat="0" applyFont="0" applyBorder="0" applyAlignment="0" applyProtection="0">
      <alignment vertical="center"/>
    </xf>
    <xf numFmtId="9" fontId="21" fillId="0" borderId="0" applyFont="0" applyFill="0" applyBorder="0" applyAlignment="0" applyProtection="0"/>
    <xf numFmtId="184" fontId="32" fillId="0" borderId="0" applyFont="0" applyFill="0" applyBorder="0" applyAlignment="0" applyProtection="0">
      <alignment horizontal="right" vertical="center"/>
    </xf>
    <xf numFmtId="185" fontId="32" fillId="0" borderId="0" applyFont="0" applyFill="0" applyBorder="0" applyAlignment="0" applyProtection="0">
      <alignment vertical="center"/>
    </xf>
    <xf numFmtId="184" fontId="32" fillId="0" borderId="0" applyFont="0" applyFill="0" applyBorder="0" applyAlignment="0" applyProtection="0">
      <alignment horizontal="right" vertical="center"/>
    </xf>
    <xf numFmtId="0" fontId="55" fillId="0" borderId="0"/>
    <xf numFmtId="0" fontId="56" fillId="0" borderId="0"/>
    <xf numFmtId="0" fontId="37" fillId="0" borderId="37" applyNumberFormat="0" applyFont="0" applyFill="0" applyAlignment="0" applyProtection="0"/>
    <xf numFmtId="0" fontId="35" fillId="31" borderId="38" applyNumberFormat="0" applyBorder="0" applyProtection="0">
      <alignment horizontal="left" wrapText="1"/>
    </xf>
    <xf numFmtId="0" fontId="35" fillId="31" borderId="0" applyNumberFormat="0" applyBorder="0" applyProtection="0">
      <alignment horizontal="left"/>
    </xf>
    <xf numFmtId="0" fontId="36" fillId="0" borderId="0" applyNumberFormat="0" applyFill="0" applyBorder="0">
      <alignment horizontal="left" vertical="center" wrapText="1"/>
    </xf>
    <xf numFmtId="0" fontId="32" fillId="0" borderId="0" applyNumberFormat="0" applyFill="0" applyBorder="0">
      <alignment horizontal="left" vertical="center" wrapText="1" indent="1"/>
    </xf>
    <xf numFmtId="0" fontId="37" fillId="0" borderId="39" applyNumberFormat="0" applyFont="0" applyFill="0" applyAlignment="0" applyProtection="0"/>
    <xf numFmtId="0" fontId="57" fillId="0" borderId="0" applyNumberFormat="0" applyFill="0" applyBorder="0" applyProtection="0">
      <alignment horizontal="left" vertical="center"/>
    </xf>
    <xf numFmtId="40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0" fontId="21" fillId="0" borderId="0"/>
    <xf numFmtId="0" fontId="24" fillId="0" borderId="0"/>
    <xf numFmtId="0" fontId="58" fillId="0" borderId="0" applyNumberFormat="0" applyFill="0" applyBorder="0" applyAlignment="0" applyProtection="0">
      <alignment horizontal="left" vertical="center"/>
    </xf>
    <xf numFmtId="183" fontId="36" fillId="0" borderId="40" applyNumberFormat="0" applyFill="0" applyAlignment="0" applyProtection="0">
      <alignment vertical="center"/>
    </xf>
    <xf numFmtId="183" fontId="32" fillId="0" borderId="41" applyNumberFormat="0" applyFont="0" applyFill="0" applyAlignment="0" applyProtection="0">
      <alignment vertical="center"/>
    </xf>
    <xf numFmtId="0" fontId="32" fillId="40" borderId="0" applyNumberFormat="0" applyFont="0" applyBorder="0" applyAlignment="0" applyProtection="0">
      <alignment vertical="center"/>
    </xf>
    <xf numFmtId="0" fontId="32" fillId="0" borderId="0" applyNumberFormat="0" applyFont="0" applyFill="0" applyAlignment="0" applyProtection="0">
      <alignment vertical="center"/>
    </xf>
    <xf numFmtId="183" fontId="32" fillId="0" borderId="0" applyNumberFormat="0" applyFont="0" applyBorder="0" applyAlignment="0" applyProtection="0">
      <alignment vertical="center"/>
    </xf>
    <xf numFmtId="49" fontId="32" fillId="0" borderId="0" applyFont="0" applyFill="0" applyBorder="0" applyAlignment="0" applyProtection="0">
      <alignment horizontal="center" vertical="center"/>
    </xf>
    <xf numFmtId="0" fontId="59" fillId="0" borderId="0" applyNumberFormat="0" applyFill="0" applyBorder="0" applyAlignment="0" applyProtection="0"/>
    <xf numFmtId="0" fontId="35" fillId="31" borderId="27" applyNumberFormat="0" applyProtection="0">
      <alignment horizontal="left" vertical="center"/>
    </xf>
    <xf numFmtId="183" fontId="36" fillId="0" borderId="0" applyNumberFormat="0" applyFill="0" applyBorder="0" applyAlignment="0" applyProtection="0">
      <alignment vertical="center"/>
    </xf>
    <xf numFmtId="183" fontId="36" fillId="0" borderId="0" applyNumberFormat="0" applyFill="0" applyBorder="0" applyAlignment="0" applyProtection="0">
      <alignment vertical="center"/>
    </xf>
    <xf numFmtId="183" fontId="36" fillId="32" borderId="0" applyNumberFormat="0" applyAlignment="0" applyProtection="0">
      <alignment vertical="center"/>
    </xf>
    <xf numFmtId="183" fontId="36" fillId="0" borderId="0" applyNumberFormat="0" applyFill="0" applyBorder="0" applyAlignment="0" applyProtection="0">
      <alignment vertical="center"/>
    </xf>
    <xf numFmtId="0" fontId="60" fillId="0" borderId="0"/>
    <xf numFmtId="0" fontId="32" fillId="0" borderId="0" applyNumberFormat="0" applyFont="0" applyBorder="0" applyAlignment="0" applyProtection="0">
      <alignment vertical="center"/>
    </xf>
    <xf numFmtId="0" fontId="32" fillId="0" borderId="0" applyNumberFormat="0" applyFont="0" applyAlignment="0" applyProtection="0">
      <alignment vertical="center"/>
    </xf>
    <xf numFmtId="0" fontId="61" fillId="0" borderId="0" applyNumberFormat="0" applyFill="0" applyBorder="0" applyAlignment="0" applyProtection="0"/>
    <xf numFmtId="0" fontId="37" fillId="31" borderId="0" applyNumberFormat="0" applyBorder="0" applyProtection="0">
      <alignment horizontal="left"/>
    </xf>
    <xf numFmtId="164" fontId="62" fillId="0" borderId="0" applyFont="0" applyFill="0" applyBorder="0" applyAlignment="0" applyProtection="0">
      <alignment vertical="center"/>
    </xf>
    <xf numFmtId="0" fontId="21" fillId="0" borderId="0"/>
    <xf numFmtId="43" fontId="2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>
      <alignment vertical="top"/>
    </xf>
    <xf numFmtId="0" fontId="1" fillId="0" borderId="0"/>
    <xf numFmtId="0" fontId="10" fillId="0" borderId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0">
      <alignment vertical="top"/>
    </xf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65" fillId="0" borderId="0"/>
  </cellStyleXfs>
  <cellXfs count="85">
    <xf numFmtId="0" fontId="0" fillId="0" borderId="0" xfId="0"/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vertical="top" wrapText="1"/>
    </xf>
    <xf numFmtId="0" fontId="4" fillId="0" borderId="0" xfId="1" applyFont="1" applyAlignment="1">
      <alignment horizontal="right" vertical="center"/>
    </xf>
    <xf numFmtId="0" fontId="5" fillId="0" borderId="1" xfId="1" applyFont="1" applyBorder="1" applyAlignment="1" applyProtection="1">
      <alignment horizontal="left" vertical="center"/>
      <protection locked="0"/>
    </xf>
    <xf numFmtId="0" fontId="6" fillId="0" borderId="0" xfId="1" applyFont="1" applyAlignment="1">
      <alignment horizontal="right" vertical="center"/>
    </xf>
    <xf numFmtId="0" fontId="7" fillId="0" borderId="1" xfId="1" applyFont="1" applyBorder="1" applyAlignment="1" applyProtection="1">
      <alignment horizontal="left" vertical="center"/>
      <protection locked="0"/>
    </xf>
    <xf numFmtId="0" fontId="3" fillId="3" borderId="4" xfId="1" applyFont="1" applyFill="1" applyBorder="1" applyAlignment="1">
      <alignment horizontal="right" vertical="center" wrapText="1"/>
    </xf>
    <xf numFmtId="0" fontId="3" fillId="3" borderId="4" xfId="1" applyFont="1" applyFill="1" applyBorder="1" applyAlignment="1">
      <alignment vertical="top" wrapText="1"/>
    </xf>
    <xf numFmtId="0" fontId="8" fillId="4" borderId="5" xfId="1" applyFont="1" applyFill="1" applyBorder="1" applyAlignment="1">
      <alignment horizontal="right" vertical="center"/>
    </xf>
    <xf numFmtId="0" fontId="8" fillId="4" borderId="5" xfId="1" applyFont="1" applyFill="1" applyBorder="1" applyAlignment="1">
      <alignment vertical="center"/>
    </xf>
    <xf numFmtId="0" fontId="9" fillId="4" borderId="5" xfId="1" applyFont="1" applyFill="1" applyBorder="1" applyAlignment="1">
      <alignment vertical="top" wrapText="1"/>
    </xf>
    <xf numFmtId="0" fontId="3" fillId="3" borderId="6" xfId="1" applyFont="1" applyFill="1" applyBorder="1" applyAlignment="1">
      <alignment horizontal="right" vertical="center" wrapText="1"/>
    </xf>
    <xf numFmtId="0" fontId="3" fillId="3" borderId="7" xfId="1" applyFont="1" applyFill="1" applyBorder="1" applyAlignment="1">
      <alignment vertical="top" wrapText="1"/>
    </xf>
    <xf numFmtId="0" fontId="5" fillId="5" borderId="8" xfId="0" applyFont="1" applyFill="1" applyBorder="1" applyAlignment="1">
      <alignment horizontal="centerContinuous" vertical="center"/>
    </xf>
    <xf numFmtId="0" fontId="11" fillId="5" borderId="9" xfId="0" applyFont="1" applyFill="1" applyBorder="1" applyAlignment="1">
      <alignment horizontal="centerContinuous"/>
    </xf>
    <xf numFmtId="0" fontId="5" fillId="5" borderId="10" xfId="0" applyFont="1" applyFill="1" applyBorder="1" applyAlignment="1">
      <alignment horizontal="centerContinuous" vertical="center"/>
    </xf>
    <xf numFmtId="0" fontId="7" fillId="5" borderId="9" xfId="0" applyFont="1" applyFill="1" applyBorder="1" applyAlignment="1">
      <alignment horizontal="centerContinuous"/>
    </xf>
    <xf numFmtId="0" fontId="3" fillId="6" borderId="11" xfId="1" applyFont="1" applyFill="1" applyBorder="1" applyAlignment="1">
      <alignment horizontal="center" vertical="top" wrapText="1"/>
    </xf>
    <xf numFmtId="0" fontId="7" fillId="7" borderId="12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12" fillId="6" borderId="15" xfId="1" applyFont="1" applyFill="1" applyBorder="1" applyAlignment="1">
      <alignment horizontal="center" vertical="top" wrapText="1"/>
    </xf>
    <xf numFmtId="0" fontId="13" fillId="8" borderId="6" xfId="1" applyFont="1" applyFill="1" applyBorder="1" applyAlignment="1">
      <alignment horizontal="right" vertical="center" wrapText="1"/>
    </xf>
    <xf numFmtId="0" fontId="13" fillId="8" borderId="16" xfId="1" applyFont="1" applyFill="1" applyBorder="1" applyAlignment="1">
      <alignment horizontal="right" vertical="center" wrapText="1"/>
    </xf>
    <xf numFmtId="3" fontId="3" fillId="9" borderId="17" xfId="1" applyNumberFormat="1" applyFont="1" applyFill="1" applyBorder="1" applyAlignment="1">
      <alignment vertical="center"/>
    </xf>
    <xf numFmtId="3" fontId="3" fillId="9" borderId="6" xfId="1" applyNumberFormat="1" applyFont="1" applyFill="1" applyBorder="1" applyAlignment="1">
      <alignment vertical="center"/>
    </xf>
    <xf numFmtId="3" fontId="12" fillId="9" borderId="18" xfId="1" applyNumberFormat="1" applyFont="1" applyFill="1" applyBorder="1" applyAlignment="1">
      <alignment vertical="center" wrapText="1"/>
    </xf>
    <xf numFmtId="3" fontId="14" fillId="10" borderId="6" xfId="1" applyNumberFormat="1" applyFont="1" applyFill="1" applyBorder="1" applyAlignment="1">
      <alignment vertical="center"/>
    </xf>
    <xf numFmtId="3" fontId="12" fillId="9" borderId="19" xfId="1" applyNumberFormat="1" applyFont="1" applyFill="1" applyBorder="1" applyAlignment="1">
      <alignment vertical="center" wrapText="1"/>
    </xf>
    <xf numFmtId="0" fontId="15" fillId="3" borderId="7" xfId="1" applyFont="1" applyFill="1" applyBorder="1" applyAlignment="1">
      <alignment horizontal="right" vertical="center" wrapText="1"/>
    </xf>
    <xf numFmtId="0" fontId="3" fillId="9" borderId="20" xfId="1" applyFont="1" applyFill="1" applyBorder="1" applyAlignment="1">
      <alignment horizontal="right" vertical="center" wrapText="1"/>
    </xf>
    <xf numFmtId="3" fontId="3" fillId="0" borderId="21" xfId="1" applyNumberFormat="1" applyFont="1" applyFill="1" applyBorder="1" applyAlignment="1" applyProtection="1">
      <alignment vertical="center" wrapText="1"/>
      <protection locked="0"/>
    </xf>
    <xf numFmtId="3" fontId="3" fillId="0" borderId="6" xfId="1" applyNumberFormat="1" applyFont="1" applyFill="1" applyBorder="1" applyAlignment="1" applyProtection="1">
      <alignment vertical="center" wrapText="1"/>
      <protection locked="0"/>
    </xf>
    <xf numFmtId="3" fontId="3" fillId="5" borderId="18" xfId="1" applyNumberFormat="1" applyFont="1" applyFill="1" applyBorder="1" applyAlignment="1">
      <alignment vertical="center" wrapText="1"/>
    </xf>
    <xf numFmtId="3" fontId="3" fillId="0" borderId="17" xfId="1" applyNumberFormat="1" applyFont="1" applyFill="1" applyBorder="1" applyAlignment="1" applyProtection="1">
      <alignment vertical="center" wrapText="1"/>
      <protection locked="0"/>
    </xf>
    <xf numFmtId="3" fontId="12" fillId="7" borderId="19" xfId="1" applyNumberFormat="1" applyFont="1" applyFill="1" applyBorder="1" applyAlignment="1">
      <alignment vertical="center" wrapText="1"/>
    </xf>
    <xf numFmtId="3" fontId="3" fillId="0" borderId="21" xfId="1" applyNumberFormat="1" applyFont="1" applyBorder="1" applyAlignment="1" applyProtection="1">
      <alignment vertical="center"/>
      <protection locked="0"/>
    </xf>
    <xf numFmtId="3" fontId="3" fillId="0" borderId="6" xfId="1" applyNumberFormat="1" applyFont="1" applyBorder="1" applyAlignment="1" applyProtection="1">
      <alignment vertical="center"/>
      <protection locked="0"/>
    </xf>
    <xf numFmtId="3" fontId="3" fillId="0" borderId="17" xfId="1" applyNumberFormat="1" applyFont="1" applyBorder="1" applyAlignment="1" applyProtection="1">
      <alignment vertical="center"/>
      <protection locked="0"/>
    </xf>
    <xf numFmtId="0" fontId="3" fillId="3" borderId="22" xfId="1" applyFont="1" applyFill="1" applyBorder="1" applyAlignment="1">
      <alignment vertical="top" wrapText="1"/>
    </xf>
    <xf numFmtId="0" fontId="15" fillId="3" borderId="6" xfId="1" applyFont="1" applyFill="1" applyBorder="1" applyAlignment="1">
      <alignment horizontal="right" vertical="center" wrapText="1"/>
    </xf>
    <xf numFmtId="0" fontId="13" fillId="8" borderId="7" xfId="1" applyFont="1" applyFill="1" applyBorder="1" applyAlignment="1">
      <alignment horizontal="right" vertical="center" wrapText="1"/>
    </xf>
    <xf numFmtId="0" fontId="5" fillId="11" borderId="16" xfId="1" applyFont="1" applyFill="1" applyBorder="1" applyAlignment="1">
      <alignment horizontal="right" vertical="center" wrapText="1"/>
    </xf>
    <xf numFmtId="3" fontId="14" fillId="10" borderId="21" xfId="1" applyNumberFormat="1" applyFont="1" applyFill="1" applyBorder="1" applyAlignment="1">
      <alignment vertical="center"/>
    </xf>
    <xf numFmtId="0" fontId="3" fillId="9" borderId="7" xfId="1" applyFont="1" applyFill="1" applyBorder="1" applyAlignment="1">
      <alignment horizontal="right" vertical="center" wrapText="1"/>
    </xf>
    <xf numFmtId="0" fontId="5" fillId="11" borderId="23" xfId="1" applyFont="1" applyFill="1" applyBorder="1" applyAlignment="1">
      <alignment horizontal="right" vertical="center" wrapText="1"/>
    </xf>
    <xf numFmtId="3" fontId="3" fillId="0" borderId="7" xfId="1" applyNumberFormat="1" applyFont="1" applyBorder="1" applyAlignment="1" applyProtection="1">
      <alignment vertical="center"/>
      <protection locked="0"/>
    </xf>
    <xf numFmtId="0" fontId="17" fillId="8" borderId="16" xfId="1" applyFont="1" applyFill="1" applyBorder="1" applyAlignment="1">
      <alignment vertical="center" wrapText="1"/>
    </xf>
    <xf numFmtId="0" fontId="7" fillId="9" borderId="20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center" vertical="top" wrapText="1"/>
    </xf>
    <xf numFmtId="2" fontId="3" fillId="0" borderId="0" xfId="1" applyNumberFormat="1" applyFont="1" applyAlignment="1">
      <alignment vertical="center" wrapText="1"/>
    </xf>
    <xf numFmtId="3" fontId="66" fillId="9" borderId="19" xfId="1" applyNumberFormat="1" applyFont="1" applyFill="1" applyBorder="1" applyAlignment="1">
      <alignment horizontal="right" vertical="center" wrapText="1"/>
    </xf>
    <xf numFmtId="3" fontId="3" fillId="9" borderId="17" xfId="1" applyNumberFormat="1" applyFont="1" applyFill="1" applyBorder="1" applyAlignment="1" applyProtection="1">
      <alignment vertical="center"/>
    </xf>
    <xf numFmtId="3" fontId="3" fillId="9" borderId="6" xfId="1" applyNumberFormat="1" applyFont="1" applyFill="1" applyBorder="1" applyAlignment="1" applyProtection="1">
      <alignment vertical="center"/>
    </xf>
    <xf numFmtId="3" fontId="12" fillId="9" borderId="18" xfId="1" applyNumberFormat="1" applyFont="1" applyFill="1" applyBorder="1" applyAlignment="1" applyProtection="1">
      <alignment vertical="center" wrapText="1"/>
    </xf>
    <xf numFmtId="3" fontId="3" fillId="5" borderId="21" xfId="1" applyNumberFormat="1" applyFont="1" applyFill="1" applyBorder="1" applyAlignment="1" applyProtection="1">
      <alignment vertical="center" wrapText="1"/>
    </xf>
    <xf numFmtId="3" fontId="3" fillId="5" borderId="6" xfId="1" applyNumberFormat="1" applyFont="1" applyFill="1" applyBorder="1" applyAlignment="1" applyProtection="1">
      <alignment vertical="center" wrapText="1"/>
    </xf>
    <xf numFmtId="3" fontId="3" fillId="5" borderId="18" xfId="1" applyNumberFormat="1" applyFont="1" applyFill="1" applyBorder="1" applyAlignment="1" applyProtection="1">
      <alignment vertical="center" wrapText="1"/>
    </xf>
    <xf numFmtId="3" fontId="3" fillId="5" borderId="21" xfId="1" applyNumberFormat="1" applyFont="1" applyFill="1" applyBorder="1" applyAlignment="1" applyProtection="1">
      <alignment vertical="center"/>
    </xf>
    <xf numFmtId="3" fontId="3" fillId="5" borderId="6" xfId="1" applyNumberFormat="1" applyFont="1" applyFill="1" applyBorder="1" applyAlignment="1" applyProtection="1">
      <alignment vertical="center"/>
    </xf>
    <xf numFmtId="3" fontId="3" fillId="5" borderId="17" xfId="1" applyNumberFormat="1" applyFont="1" applyFill="1" applyBorder="1" applyAlignment="1" applyProtection="1">
      <alignment vertical="center"/>
    </xf>
    <xf numFmtId="189" fontId="7" fillId="0" borderId="1" xfId="1" applyNumberFormat="1" applyFont="1" applyBorder="1" applyAlignment="1" applyProtection="1">
      <alignment horizontal="left" vertical="center"/>
      <protection locked="0"/>
    </xf>
    <xf numFmtId="0" fontId="6" fillId="0" borderId="0" xfId="1" applyFont="1" applyAlignment="1">
      <alignment horizontal="left" vertical="center"/>
    </xf>
    <xf numFmtId="0" fontId="3" fillId="0" borderId="0" xfId="1" applyFont="1" applyAlignment="1">
      <alignment horizontal="centerContinuous" vertical="top" wrapText="1"/>
    </xf>
    <xf numFmtId="0" fontId="3" fillId="0" borderId="2" xfId="1" applyFont="1" applyBorder="1" applyAlignment="1" applyProtection="1">
      <alignment vertical="top" wrapText="1"/>
    </xf>
    <xf numFmtId="0" fontId="3" fillId="0" borderId="0" xfId="1" applyFont="1" applyAlignment="1" applyProtection="1">
      <alignment vertical="top" wrapText="1"/>
    </xf>
    <xf numFmtId="0" fontId="67" fillId="0" borderId="0" xfId="1" applyFont="1" applyAlignment="1">
      <alignment horizontal="left" vertical="center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3" fillId="6" borderId="15" xfId="1" applyFont="1" applyFill="1" applyBorder="1" applyAlignment="1">
      <alignment horizontal="center" vertical="top" wrapText="1"/>
    </xf>
    <xf numFmtId="3" fontId="12" fillId="9" borderId="42" xfId="1" applyNumberFormat="1" applyFont="1" applyFill="1" applyBorder="1" applyAlignment="1">
      <alignment vertical="center" wrapText="1"/>
    </xf>
    <xf numFmtId="0" fontId="9" fillId="4" borderId="43" xfId="1" applyFont="1" applyFill="1" applyBorder="1" applyAlignment="1">
      <alignment vertical="top" wrapText="1"/>
    </xf>
    <xf numFmtId="3" fontId="3" fillId="9" borderId="44" xfId="1" applyNumberFormat="1" applyFont="1" applyFill="1" applyBorder="1" applyAlignment="1">
      <alignment vertical="center"/>
    </xf>
    <xf numFmtId="3" fontId="3" fillId="9" borderId="45" xfId="1" applyNumberFormat="1" applyFont="1" applyFill="1" applyBorder="1" applyAlignment="1">
      <alignment vertical="center"/>
    </xf>
    <xf numFmtId="3" fontId="12" fillId="9" borderId="46" xfId="1" applyNumberFormat="1" applyFont="1" applyFill="1" applyBorder="1" applyAlignment="1">
      <alignment vertical="center" wrapText="1"/>
    </xf>
    <xf numFmtId="0" fontId="7" fillId="7" borderId="47" xfId="0" applyFont="1" applyFill="1" applyBorder="1" applyAlignment="1">
      <alignment horizontal="center" vertical="center"/>
    </xf>
    <xf numFmtId="0" fontId="7" fillId="7" borderId="48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Continuous"/>
    </xf>
    <xf numFmtId="0" fontId="5" fillId="5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0" fillId="0" borderId="49" xfId="0" applyBorder="1" applyAlignment="1">
      <alignment vertical="center"/>
    </xf>
    <xf numFmtId="0" fontId="5" fillId="7" borderId="11" xfId="0" applyFont="1" applyFill="1" applyBorder="1" applyAlignment="1">
      <alignment horizontal="center" vertical="center" wrapText="1"/>
    </xf>
    <xf numFmtId="0" fontId="0" fillId="0" borderId="50" xfId="0" applyBorder="1" applyAlignment="1">
      <alignment vertical="center"/>
    </xf>
  </cellXfs>
  <cellStyles count="187">
    <cellStyle name="_x000a_shell=progma" xfId="2"/>
    <cellStyle name="_x000d__x000a_JournalTemplate=C:\COMFO\CTALK\JOURSTD.TPL_x000d__x000a_LbStateAddress=3 3 0 251 1 89 2 311_x000d__x000a_LbStateJou" xfId="3"/>
    <cellStyle name="%" xfId="4"/>
    <cellStyle name="% 2" xfId="5"/>
    <cellStyle name="%_Quest_807_2010" xfId="6"/>
    <cellStyle name="%_Ενότητα Α, Α.3" xfId="7"/>
    <cellStyle name="%_Ερωτηματολόγιο 2010 υπηρεσιών καρτών προπληρωμένου χρόνου μέσω αριθμών 807_locked" xfId="8"/>
    <cellStyle name="%_Ερωτηματολόγιο 2010 υπηρεσιών καρτών προπληρωμένου χρόνου μέσω αριθμών 807_unlocked" xfId="9"/>
    <cellStyle name="??&amp;O?&amp;H?_x0008__x000f__x0007_?_x0007__x0001__x0001_" xfId="10"/>
    <cellStyle name="??&amp;O?&amp;H?_x0008_??_x0007__x0001__x0001_" xfId="11"/>
    <cellStyle name="_Book1" xfId="12"/>
    <cellStyle name="_Book5" xfId="13"/>
    <cellStyle name="_Financial  Qualitative Requirements (3)" xfId="14"/>
    <cellStyle name="_HOL CAPEX_slou Fin1" xfId="15"/>
    <cellStyle name="_HOL_IBAS_BOM_030506" xfId="16"/>
    <cellStyle name="_HOL_IBAS_Pricelist1_140306_sent" xfId="17"/>
    <cellStyle name="_HOL_NID_ANAP_MEPI" xfId="18"/>
    <cellStyle name="_HOL_NID_Overall_Program_Management_Information_AccessNW_Level" xfId="19"/>
    <cellStyle name="_ICM_BP-v102705-v3-cost" xfId="20"/>
    <cellStyle name="_Network proposal_slou" xfId="21"/>
    <cellStyle name="_OTE AK elena V1" xfId="22"/>
    <cellStyle name="_ote llu coverage" xfId="23"/>
    <cellStyle name="_OTE POTS ISDN number" xfId="24"/>
    <cellStyle name="_OTE_circuits_HOL_081007" xfId="25"/>
    <cellStyle name="_Projections" xfId="26"/>
    <cellStyle name="_WCRM telephony file" xfId="27"/>
    <cellStyle name="_WEEKLY_REPORT_12Oct 2007" xfId="28"/>
    <cellStyle name="_Φύλλο1" xfId="29"/>
    <cellStyle name="20% - Accent1" xfId="30"/>
    <cellStyle name="20% - Accent2" xfId="31"/>
    <cellStyle name="20% - Accent3" xfId="32"/>
    <cellStyle name="20% - Accent4" xfId="33"/>
    <cellStyle name="20% - Accent5" xfId="34"/>
    <cellStyle name="20% - Accent6" xfId="35"/>
    <cellStyle name="40% - Accent1" xfId="36"/>
    <cellStyle name="40% - Accent2" xfId="37"/>
    <cellStyle name="40% - Accent3" xfId="38"/>
    <cellStyle name="40% - Accent4" xfId="39"/>
    <cellStyle name="40% - Accent5" xfId="40"/>
    <cellStyle name="40% - Accent6" xfId="41"/>
    <cellStyle name="60% - Accent1" xfId="42"/>
    <cellStyle name="60% - Accent2" xfId="43"/>
    <cellStyle name="60% - Accent3" xfId="44"/>
    <cellStyle name="60% - Accent4" xfId="45"/>
    <cellStyle name="60% - Accent5" xfId="46"/>
    <cellStyle name="60% - Accent6" xfId="47"/>
    <cellStyle name="Accent1" xfId="48"/>
    <cellStyle name="Accent2" xfId="49"/>
    <cellStyle name="Accent3" xfId="50"/>
    <cellStyle name="Accent4" xfId="51"/>
    <cellStyle name="Accent5" xfId="52"/>
    <cellStyle name="Accent6" xfId="53"/>
    <cellStyle name="Antique" xfId="54"/>
    <cellStyle name="Assumption" xfId="55"/>
    <cellStyle name="Bad" xfId="56"/>
    <cellStyle name="Bold" xfId="57"/>
    <cellStyle name="Calculation" xfId="58"/>
    <cellStyle name="Check" xfId="59"/>
    <cellStyle name="Check Cell" xfId="60"/>
    <cellStyle name="Checksum" xfId="61"/>
    <cellStyle name="Column Heading" xfId="62"/>
    <cellStyle name="Column Heading (No Wrap)" xfId="63"/>
    <cellStyle name="Column label" xfId="64"/>
    <cellStyle name="Column label (left aligned)" xfId="65"/>
    <cellStyle name="Column label (no wrap)" xfId="66"/>
    <cellStyle name="Column label (not bold)" xfId="67"/>
    <cellStyle name="Column label (Wrap)" xfId="68"/>
    <cellStyle name="Column Total" xfId="69"/>
    <cellStyle name="Comma 2" xfId="70"/>
    <cellStyle name="Currency (2dp)" xfId="71"/>
    <cellStyle name="Currency Dollar" xfId="72"/>
    <cellStyle name="Currency Dollar (2dp)" xfId="73"/>
    <cellStyle name="Currency EUR" xfId="74"/>
    <cellStyle name="Currency EUR (2dp)" xfId="75"/>
    <cellStyle name="Currency Euro" xfId="76"/>
    <cellStyle name="Currency Euro (2dp)" xfId="77"/>
    <cellStyle name="Currency GBP" xfId="78"/>
    <cellStyle name="Currency GBP (2dp)" xfId="79"/>
    <cellStyle name="Currency Pound" xfId="80"/>
    <cellStyle name="Currency Pound (2dp)" xfId="81"/>
    <cellStyle name="Currency USD" xfId="82"/>
    <cellStyle name="Currency USD (2dp)" xfId="83"/>
    <cellStyle name="Date" xfId="84"/>
    <cellStyle name="Date (Month)" xfId="85"/>
    <cellStyle name="Date (Year)" xfId="86"/>
    <cellStyle name="Date_book1" xfId="87"/>
    <cellStyle name="Euro" xfId="88"/>
    <cellStyle name="Explanatory Text" xfId="89"/>
    <cellStyle name="Good" xfId="90"/>
    <cellStyle name="H0" xfId="91"/>
    <cellStyle name="H1" xfId="92"/>
    <cellStyle name="H2" xfId="93"/>
    <cellStyle name="H3" xfId="94"/>
    <cellStyle name="H4" xfId="95"/>
    <cellStyle name="Heading" xfId="96"/>
    <cellStyle name="Heading 1" xfId="97"/>
    <cellStyle name="Heading 2" xfId="98"/>
    <cellStyle name="Heading 3" xfId="99"/>
    <cellStyle name="Heading 4" xfId="100"/>
    <cellStyle name="Highlight" xfId="101"/>
    <cellStyle name="Input" xfId="102"/>
    <cellStyle name="Input calculation" xfId="103"/>
    <cellStyle name="Input data" xfId="104"/>
    <cellStyle name="Input estimate" xfId="105"/>
    <cellStyle name="Input link" xfId="106"/>
    <cellStyle name="Input link (different workbook)" xfId="107"/>
    <cellStyle name="Input link_book1" xfId="108"/>
    <cellStyle name="Input parameter" xfId="109"/>
    <cellStyle name="Input_Data Request ΜΝΟs" xfId="110"/>
    <cellStyle name="Jun" xfId="111"/>
    <cellStyle name="Linked Cell" xfId="112"/>
    <cellStyle name="Main Title" xfId="113"/>
    <cellStyle name="Name" xfId="114"/>
    <cellStyle name="Neutral" xfId="115"/>
    <cellStyle name="Normal 2" xfId="1"/>
    <cellStyle name="Normal 3" xfId="116"/>
    <cellStyle name="Normal 4" xfId="117"/>
    <cellStyle name="Normal 5" xfId="118"/>
    <cellStyle name="Normale_gen_list_c" xfId="119"/>
    <cellStyle name="Note" xfId="120"/>
    <cellStyle name="note3" xfId="121"/>
    <cellStyle name="notes" xfId="122"/>
    <cellStyle name="Number" xfId="123"/>
    <cellStyle name="Number (2dp)" xfId="124"/>
    <cellStyle name="Number_book1" xfId="125"/>
    <cellStyle name="Output" xfId="126"/>
    <cellStyle name="Percent 2" xfId="127"/>
    <cellStyle name="Percentage" xfId="128"/>
    <cellStyle name="Percentage (2dp)" xfId="129"/>
    <cellStyle name="Percentage_book1" xfId="130"/>
    <cellStyle name="Reference" xfId="131"/>
    <cellStyle name="Result" xfId="132"/>
    <cellStyle name="Row and Column Total" xfId="133"/>
    <cellStyle name="Row Heading" xfId="134"/>
    <cellStyle name="Row Heading (No Wrap)" xfId="135"/>
    <cellStyle name="Row label" xfId="136"/>
    <cellStyle name="Row label (indent)" xfId="137"/>
    <cellStyle name="Row Total" xfId="138"/>
    <cellStyle name="Section Title" xfId="139"/>
    <cellStyle name="Small Number" xfId="140"/>
    <cellStyle name="Small Percentage" xfId="141"/>
    <cellStyle name="Standard_(B) Access-Spares for 2000" xfId="142"/>
    <cellStyle name="Style 1" xfId="143"/>
    <cellStyle name="Sub-Section Title" xfId="144"/>
    <cellStyle name="Sub-total row" xfId="145"/>
    <cellStyle name="Table finish row" xfId="146"/>
    <cellStyle name="Table shading" xfId="147"/>
    <cellStyle name="Table unfinish row" xfId="148"/>
    <cellStyle name="Table unshading" xfId="149"/>
    <cellStyle name="Text" xfId="150"/>
    <cellStyle name="Title" xfId="151"/>
    <cellStyle name="Title Heading" xfId="152"/>
    <cellStyle name="Total" xfId="153"/>
    <cellStyle name="Total cell" xfId="154"/>
    <cellStyle name="Total row" xfId="155"/>
    <cellStyle name="Total_book1" xfId="156"/>
    <cellStyle name="Underline" xfId="157"/>
    <cellStyle name="Unhighlight" xfId="158"/>
    <cellStyle name="Untotal row" xfId="159"/>
    <cellStyle name="Warning Text" xfId="160"/>
    <cellStyle name="WP Header" xfId="161"/>
    <cellStyle name="ΑΜΣ" xfId="162"/>
    <cellStyle name="Βασικό_2005-02-01 Deliverable De245 MNO questionnaire_gr" xfId="163"/>
    <cellStyle name="Διαχωριστικό χιλιάδων/υποδιαστολή_Data Request ΜΝΟs" xfId="164"/>
    <cellStyle name="Επίπεδο γραμμών1" xfId="165"/>
    <cellStyle name="Επίπεδο γραμμών2" xfId="166"/>
    <cellStyle name="Επίπεδο γραμμών3" xfId="167"/>
    <cellStyle name="Επίπεδο γραμμών4" xfId="168"/>
    <cellStyle name="Επίπεδο γραμμών5" xfId="169"/>
    <cellStyle name="Επίπεδο γραμμών6" xfId="170"/>
    <cellStyle name="Επίπεδο γραμμών7" xfId="171"/>
    <cellStyle name="Κανονικό" xfId="0" builtinId="0"/>
    <cellStyle name="Κανονικό 2" xfId="172"/>
    <cellStyle name="Κανονικό 3" xfId="173"/>
    <cellStyle name="Κανονικό 4" xfId="174"/>
    <cellStyle name="Κανονικό 5" xfId="175"/>
    <cellStyle name="Κανονικό 6" xfId="176"/>
    <cellStyle name="Κανονικό 7" xfId="177"/>
    <cellStyle name="Κανονικό 8" xfId="178"/>
    <cellStyle name="Κόμμα 2" xfId="179"/>
    <cellStyle name="Κόμμα 3" xfId="180"/>
    <cellStyle name="Κόμμα 4" xfId="181"/>
    <cellStyle name="Ποσοστό 2" xfId="182"/>
    <cellStyle name="Στυλ 1" xfId="183"/>
    <cellStyle name="콤마 [0]_10월2주 " xfId="184"/>
    <cellStyle name="콤마_10월2주 " xfId="185"/>
    <cellStyle name="표준_030331MM_JB_030424MM" xfId="1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126183</xdr:colOff>
      <xdr:row>0</xdr:row>
      <xdr:rowOff>56208</xdr:rowOff>
    </xdr:from>
    <xdr:ext cx="1052891" cy="283176"/>
    <xdr:pic>
      <xdr:nvPicPr>
        <xdr:cNvPr id="2" name="Picture 1" descr="Header-for-excell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645" r="4167" b="19698"/>
        <a:stretch>
          <a:fillRect/>
        </a:stretch>
      </xdr:blipFill>
      <xdr:spPr bwMode="auto">
        <a:xfrm>
          <a:off x="126183" y="56208"/>
          <a:ext cx="1052891" cy="283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tt.gr\fileserver\Documents%20and%20Settings\ewyf\My%20Documents\XET23\XET16%20models\June04-Dec04\multiversion\Copy%20of%20bottom_up_mod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Version History"/>
      <sheetName val="Style Guidelines"/>
      <sheetName val="Lists"/>
      <sheetName val="area to population coverage"/>
      <sheetName val="Market_differential"/>
      <sheetName val="Market_Major3Players"/>
      <sheetName val="Market_QTelecomOnly"/>
      <sheetName val="Technical_basecase"/>
      <sheetName val="Sensitivity sheet"/>
      <sheetName val="Scenarios"/>
      <sheetName val="Chart10_market_subs"/>
      <sheetName val="Chart11_subs_by_op"/>
      <sheetName val="Chart12_mins_by_op"/>
      <sheetName val="Chart13_ICmins_by_operator"/>
      <sheetName val="Chart14_SMS_by_ops"/>
      <sheetName val="Chart5_market_GPRS"/>
      <sheetName val="QofS inputs"/>
      <sheetName val="Reasonable_growth_inputs"/>
      <sheetName val="Coverage_and_demand_inputs"/>
      <sheetName val="Operator_BHE"/>
      <sheetName val="Demand Calculations"/>
      <sheetName val="Network_Design_Parameters"/>
      <sheetName val="Network_design_full"/>
      <sheetName val="Demand Inputs"/>
      <sheetName val="Chart6_operator_subscribers"/>
      <sheetName val="Chart7_voice_traffic"/>
      <sheetName val="Chart8_Operator_SMS"/>
      <sheetName val="Chart9_operator_GPRS"/>
      <sheetName val="Common_Op_template"/>
      <sheetName val="Common_Op1"/>
      <sheetName val="Common_Op2"/>
      <sheetName val="Common_Op3"/>
      <sheetName val="Common_Op4"/>
      <sheetName val="common costs props"/>
      <sheetName val="Full Network"/>
      <sheetName val="routing factors"/>
      <sheetName val="Common network"/>
      <sheetName val="Chart2_network_BTS"/>
      <sheetName val="Chart3_network_TRX"/>
      <sheetName val="Chart4_network_switches"/>
      <sheetName val="Discount_factors"/>
      <sheetName val="Unit_costs_all_years"/>
      <sheetName val="Cost trends"/>
      <sheetName val="new_Network_deployment"/>
      <sheetName val="new_Unit_investment"/>
      <sheetName val="new_Total_investment"/>
      <sheetName val="new_Unit_operating_expenses"/>
      <sheetName val="new_Total _opex"/>
      <sheetName val="new_Network Element Output"/>
      <sheetName val="EPMU"/>
      <sheetName val="Results"/>
      <sheetName val="HCA and LRIC per minute"/>
      <sheetName val="Chart1_ICcost"/>
      <sheetName val="Chart3_minute_LRICs"/>
      <sheetName val="Chart1_proportion_cost_recoverd"/>
      <sheetName val="Auxili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34">
          <cell r="D434">
            <v>4500</v>
          </cell>
          <cell r="E434">
            <v>4500</v>
          </cell>
          <cell r="F434">
            <v>4500</v>
          </cell>
          <cell r="G434">
            <v>4500</v>
          </cell>
        </row>
        <row r="435">
          <cell r="D435">
            <v>4500</v>
          </cell>
          <cell r="E435">
            <v>4500</v>
          </cell>
          <cell r="F435">
            <v>4500</v>
          </cell>
          <cell r="G435">
            <v>4500</v>
          </cell>
        </row>
      </sheetData>
      <sheetData sheetId="9"/>
      <sheetData sheetId="10" refreshError="1">
        <row r="4">
          <cell r="N4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showGridLines="0" tabSelected="1" topLeftCell="A13" zoomScaleNormal="100" zoomScaleSheetLayoutView="100" zoomScalePageLayoutView="90" workbookViewId="0">
      <selection activeCell="M27" sqref="M27"/>
    </sheetView>
  </sheetViews>
  <sheetFormatPr defaultColWidth="10.125" defaultRowHeight="12.75"/>
  <cols>
    <col min="1" max="1" width="4.625" style="1" customWidth="1"/>
    <col min="2" max="2" width="44.625" style="2" customWidth="1"/>
    <col min="3" max="9" width="12.625" style="2" customWidth="1"/>
    <col min="10" max="10" width="10.125" style="2"/>
    <col min="11" max="11" width="12.375" style="2" customWidth="1"/>
    <col min="12" max="16384" width="10.125" style="2"/>
  </cols>
  <sheetData>
    <row r="1" spans="1:9" ht="32.1" customHeight="1">
      <c r="C1" s="67" t="s">
        <v>0</v>
      </c>
      <c r="D1" s="64"/>
      <c r="E1" s="64"/>
      <c r="F1" s="64"/>
      <c r="G1" s="64"/>
      <c r="H1" s="64"/>
      <c r="I1" s="64"/>
    </row>
    <row r="2" spans="1:9" ht="18" customHeight="1">
      <c r="B2" s="3" t="s">
        <v>1</v>
      </c>
      <c r="C2" s="4"/>
      <c r="D2" s="65"/>
      <c r="E2" s="65"/>
      <c r="F2" s="65"/>
      <c r="G2" s="65"/>
      <c r="H2" s="65"/>
      <c r="I2" s="65"/>
    </row>
    <row r="3" spans="1:9" ht="18" customHeight="1" thickBot="1">
      <c r="B3" s="3" t="s">
        <v>2</v>
      </c>
      <c r="C3" s="4"/>
      <c r="D3" s="65"/>
      <c r="E3" s="65"/>
      <c r="F3" s="65"/>
      <c r="G3" s="65"/>
      <c r="H3" s="65"/>
      <c r="I3" s="65"/>
    </row>
    <row r="4" spans="1:9" ht="18" customHeight="1" thickBot="1">
      <c r="B4" s="3" t="s">
        <v>57</v>
      </c>
      <c r="C4" s="68"/>
      <c r="D4" s="68"/>
      <c r="E4" s="65"/>
      <c r="F4" s="65"/>
      <c r="G4" s="65"/>
      <c r="H4" s="65"/>
      <c r="I4" s="65"/>
    </row>
    <row r="5" spans="1:9" ht="18" customHeight="1">
      <c r="B5" s="3" t="s">
        <v>55</v>
      </c>
      <c r="C5" s="62"/>
      <c r="D5" s="65"/>
      <c r="E5" s="65"/>
      <c r="F5" s="65"/>
      <c r="G5" s="65"/>
      <c r="H5" s="65"/>
      <c r="I5" s="65"/>
    </row>
    <row r="6" spans="1:9" ht="18" customHeight="1">
      <c r="B6" s="5" t="s">
        <v>56</v>
      </c>
      <c r="C6" s="6"/>
      <c r="D6" s="65"/>
      <c r="E6" s="65"/>
      <c r="F6" s="65"/>
      <c r="G6" s="65"/>
      <c r="H6" s="65"/>
      <c r="I6" s="65"/>
    </row>
    <row r="7" spans="1:9" ht="12" customHeight="1">
      <c r="C7" s="63" t="s">
        <v>58</v>
      </c>
      <c r="D7" s="66"/>
      <c r="E7" s="66"/>
      <c r="F7" s="66"/>
      <c r="G7" s="66"/>
      <c r="H7" s="66"/>
      <c r="I7" s="66"/>
    </row>
    <row r="8" spans="1:9" ht="9.9499999999999993" customHeight="1">
      <c r="A8" s="7"/>
      <c r="B8" s="8"/>
      <c r="C8" s="8"/>
      <c r="D8" s="8"/>
      <c r="E8" s="8"/>
      <c r="F8" s="8"/>
      <c r="G8" s="8"/>
      <c r="H8" s="8"/>
      <c r="I8" s="8"/>
    </row>
    <row r="9" spans="1:9" ht="21" customHeight="1">
      <c r="A9" s="9" t="s">
        <v>3</v>
      </c>
      <c r="B9" s="10" t="s">
        <v>4</v>
      </c>
      <c r="C9" s="11"/>
      <c r="D9" s="11"/>
      <c r="E9" s="11"/>
      <c r="F9" s="11"/>
      <c r="G9" s="11"/>
      <c r="H9" s="11"/>
      <c r="I9" s="11"/>
    </row>
    <row r="10" spans="1:9" ht="9.9499999999999993" customHeight="1" thickBot="1">
      <c r="A10" s="7"/>
      <c r="B10" s="8"/>
      <c r="C10" s="8"/>
      <c r="D10" s="8"/>
      <c r="E10" s="8"/>
      <c r="F10" s="8"/>
      <c r="G10" s="8"/>
      <c r="H10" s="8"/>
      <c r="I10" s="8"/>
    </row>
    <row r="11" spans="1:9" ht="15.95" customHeight="1">
      <c r="A11" s="12"/>
      <c r="B11" s="13"/>
      <c r="C11" s="14" t="s">
        <v>5</v>
      </c>
      <c r="D11" s="15"/>
      <c r="E11" s="16"/>
      <c r="F11" s="14" t="s">
        <v>6</v>
      </c>
      <c r="G11" s="17"/>
      <c r="H11" s="16"/>
      <c r="I11" s="18"/>
    </row>
    <row r="12" spans="1:9" ht="15.95" customHeight="1" thickBot="1">
      <c r="A12" s="12"/>
      <c r="B12" s="13"/>
      <c r="C12" s="19" t="s">
        <v>7</v>
      </c>
      <c r="D12" s="20" t="s">
        <v>8</v>
      </c>
      <c r="E12" s="21" t="s">
        <v>9</v>
      </c>
      <c r="F12" s="19" t="s">
        <v>7</v>
      </c>
      <c r="G12" s="20" t="s">
        <v>8</v>
      </c>
      <c r="H12" s="21" t="s">
        <v>10</v>
      </c>
      <c r="I12" s="22" t="s">
        <v>11</v>
      </c>
    </row>
    <row r="13" spans="1:9" ht="21" customHeight="1">
      <c r="A13" s="23" t="s">
        <v>12</v>
      </c>
      <c r="B13" s="24" t="s">
        <v>13</v>
      </c>
      <c r="C13" s="25">
        <f>+C14+C15+C16+C17+C18</f>
        <v>0</v>
      </c>
      <c r="D13" s="26">
        <f>+D14+D15+D16+D17+D18</f>
        <v>0</v>
      </c>
      <c r="E13" s="27">
        <f t="shared" ref="E13:E18" si="0">C13+D13</f>
        <v>0</v>
      </c>
      <c r="F13" s="25">
        <f>+F14+F15+F16+F17+F18</f>
        <v>0</v>
      </c>
      <c r="G13" s="28"/>
      <c r="H13" s="27">
        <f t="shared" ref="H13:H18" si="1">F13+G13</f>
        <v>0</v>
      </c>
      <c r="I13" s="29">
        <f t="shared" ref="I13:I18" si="2">+E13+H13</f>
        <v>0</v>
      </c>
    </row>
    <row r="14" spans="1:9" ht="18" customHeight="1">
      <c r="A14" s="30" t="s">
        <v>14</v>
      </c>
      <c r="B14" s="31" t="s">
        <v>15</v>
      </c>
      <c r="C14" s="32"/>
      <c r="D14" s="33"/>
      <c r="E14" s="34">
        <f t="shared" si="0"/>
        <v>0</v>
      </c>
      <c r="F14" s="35"/>
      <c r="G14" s="28"/>
      <c r="H14" s="34">
        <f t="shared" si="1"/>
        <v>0</v>
      </c>
      <c r="I14" s="36">
        <f t="shared" si="2"/>
        <v>0</v>
      </c>
    </row>
    <row r="15" spans="1:9" ht="18" customHeight="1">
      <c r="A15" s="30" t="s">
        <v>16</v>
      </c>
      <c r="B15" s="31" t="s">
        <v>17</v>
      </c>
      <c r="C15" s="32"/>
      <c r="D15" s="33"/>
      <c r="E15" s="34">
        <f t="shared" si="0"/>
        <v>0</v>
      </c>
      <c r="F15" s="35"/>
      <c r="G15" s="28"/>
      <c r="H15" s="34">
        <f t="shared" si="1"/>
        <v>0</v>
      </c>
      <c r="I15" s="36">
        <f t="shared" si="2"/>
        <v>0</v>
      </c>
    </row>
    <row r="16" spans="1:9" ht="18" customHeight="1">
      <c r="A16" s="30" t="s">
        <v>18</v>
      </c>
      <c r="B16" s="31" t="s">
        <v>19</v>
      </c>
      <c r="C16" s="32"/>
      <c r="D16" s="33"/>
      <c r="E16" s="34">
        <f t="shared" si="0"/>
        <v>0</v>
      </c>
      <c r="F16" s="35"/>
      <c r="G16" s="28"/>
      <c r="H16" s="34">
        <f t="shared" si="1"/>
        <v>0</v>
      </c>
      <c r="I16" s="36">
        <f t="shared" si="2"/>
        <v>0</v>
      </c>
    </row>
    <row r="17" spans="1:9" ht="18" customHeight="1">
      <c r="A17" s="30" t="s">
        <v>20</v>
      </c>
      <c r="B17" s="31" t="s">
        <v>21</v>
      </c>
      <c r="C17" s="37"/>
      <c r="D17" s="38"/>
      <c r="E17" s="34">
        <f t="shared" si="0"/>
        <v>0</v>
      </c>
      <c r="F17" s="35"/>
      <c r="G17" s="28"/>
      <c r="H17" s="34">
        <f t="shared" si="1"/>
        <v>0</v>
      </c>
      <c r="I17" s="36">
        <f t="shared" si="2"/>
        <v>0</v>
      </c>
    </row>
    <row r="18" spans="1:9" ht="18" customHeight="1">
      <c r="A18" s="30" t="s">
        <v>22</v>
      </c>
      <c r="B18" s="31" t="s">
        <v>23</v>
      </c>
      <c r="C18" s="37"/>
      <c r="D18" s="38"/>
      <c r="E18" s="34">
        <f t="shared" si="0"/>
        <v>0</v>
      </c>
      <c r="F18" s="39"/>
      <c r="G18" s="38"/>
      <c r="H18" s="34">
        <f t="shared" si="1"/>
        <v>0</v>
      </c>
      <c r="I18" s="36">
        <f t="shared" si="2"/>
        <v>0</v>
      </c>
    </row>
    <row r="19" spans="1:9" ht="9.9499999999999993" customHeight="1">
      <c r="A19" s="7"/>
      <c r="B19" s="40"/>
      <c r="C19" s="8"/>
      <c r="D19" s="8"/>
      <c r="E19" s="8"/>
      <c r="F19" s="8"/>
      <c r="G19" s="8"/>
      <c r="H19" s="8"/>
      <c r="I19" s="8"/>
    </row>
    <row r="20" spans="1:9" ht="21.75" customHeight="1">
      <c r="A20" s="23" t="s">
        <v>24</v>
      </c>
      <c r="B20" s="24" t="s">
        <v>25</v>
      </c>
      <c r="C20" s="53">
        <f>+C21+C22+C23+C24+C25</f>
        <v>0</v>
      </c>
      <c r="D20" s="54">
        <f>+D21+D22+D23+D24+D25</f>
        <v>0</v>
      </c>
      <c r="E20" s="55">
        <f t="shared" ref="E20:E25" si="3">C20+D20</f>
        <v>0</v>
      </c>
      <c r="F20" s="25">
        <f>+F21+F22+F23+F24+F25</f>
        <v>0</v>
      </c>
      <c r="G20" s="28"/>
      <c r="H20" s="27">
        <f>F20+G20</f>
        <v>0</v>
      </c>
      <c r="I20" s="29">
        <f>E20+H20</f>
        <v>0</v>
      </c>
    </row>
    <row r="21" spans="1:9" ht="18" customHeight="1">
      <c r="A21" s="30" t="s">
        <v>26</v>
      </c>
      <c r="B21" s="31" t="s">
        <v>15</v>
      </c>
      <c r="C21" s="56">
        <f t="shared" ref="C21:D25" si="4">C14</f>
        <v>0</v>
      </c>
      <c r="D21" s="57">
        <f t="shared" si="4"/>
        <v>0</v>
      </c>
      <c r="E21" s="58">
        <f t="shared" si="3"/>
        <v>0</v>
      </c>
      <c r="F21" s="39"/>
      <c r="G21" s="28"/>
      <c r="H21" s="34">
        <f t="shared" ref="H21:H25" si="5">F21+G21</f>
        <v>0</v>
      </c>
      <c r="I21" s="36">
        <f>E21+H21</f>
        <v>0</v>
      </c>
    </row>
    <row r="22" spans="1:9" ht="18" customHeight="1">
      <c r="A22" s="30" t="s">
        <v>27</v>
      </c>
      <c r="B22" s="31" t="s">
        <v>17</v>
      </c>
      <c r="C22" s="56">
        <f t="shared" si="4"/>
        <v>0</v>
      </c>
      <c r="D22" s="57">
        <f t="shared" si="4"/>
        <v>0</v>
      </c>
      <c r="E22" s="58">
        <f t="shared" si="3"/>
        <v>0</v>
      </c>
      <c r="F22" s="39"/>
      <c r="G22" s="28"/>
      <c r="H22" s="34">
        <f t="shared" si="5"/>
        <v>0</v>
      </c>
      <c r="I22" s="36">
        <f t="shared" ref="I22:I25" si="6">E22+H22</f>
        <v>0</v>
      </c>
    </row>
    <row r="23" spans="1:9" ht="18" customHeight="1">
      <c r="A23" s="30" t="s">
        <v>28</v>
      </c>
      <c r="B23" s="31" t="s">
        <v>19</v>
      </c>
      <c r="C23" s="56">
        <f t="shared" si="4"/>
        <v>0</v>
      </c>
      <c r="D23" s="57">
        <f t="shared" si="4"/>
        <v>0</v>
      </c>
      <c r="E23" s="58">
        <f t="shared" si="3"/>
        <v>0</v>
      </c>
      <c r="F23" s="39"/>
      <c r="G23" s="28"/>
      <c r="H23" s="34">
        <f t="shared" si="5"/>
        <v>0</v>
      </c>
      <c r="I23" s="36">
        <f>E23+H23</f>
        <v>0</v>
      </c>
    </row>
    <row r="24" spans="1:9" ht="18" customHeight="1">
      <c r="A24" s="30" t="s">
        <v>29</v>
      </c>
      <c r="B24" s="31" t="s">
        <v>21</v>
      </c>
      <c r="C24" s="59">
        <f t="shared" si="4"/>
        <v>0</v>
      </c>
      <c r="D24" s="60">
        <f t="shared" si="4"/>
        <v>0</v>
      </c>
      <c r="E24" s="58">
        <f t="shared" si="3"/>
        <v>0</v>
      </c>
      <c r="F24" s="39"/>
      <c r="G24" s="28"/>
      <c r="H24" s="34">
        <f t="shared" si="5"/>
        <v>0</v>
      </c>
      <c r="I24" s="36">
        <f t="shared" si="6"/>
        <v>0</v>
      </c>
    </row>
    <row r="25" spans="1:9" ht="18" customHeight="1">
      <c r="A25" s="41" t="s">
        <v>30</v>
      </c>
      <c r="B25" s="31" t="s">
        <v>23</v>
      </c>
      <c r="C25" s="61">
        <f t="shared" si="4"/>
        <v>0</v>
      </c>
      <c r="D25" s="60">
        <f t="shared" si="4"/>
        <v>0</v>
      </c>
      <c r="E25" s="58">
        <f t="shared" si="3"/>
        <v>0</v>
      </c>
      <c r="F25" s="39"/>
      <c r="G25" s="38"/>
      <c r="H25" s="34">
        <f t="shared" si="5"/>
        <v>0</v>
      </c>
      <c r="I25" s="36">
        <f t="shared" si="6"/>
        <v>0</v>
      </c>
    </row>
    <row r="26" spans="1:9" ht="9.9499999999999993" customHeight="1">
      <c r="A26" s="7"/>
      <c r="B26" s="8"/>
      <c r="C26" s="8"/>
      <c r="D26" s="8"/>
      <c r="E26" s="8"/>
      <c r="F26" s="8"/>
      <c r="G26" s="8"/>
      <c r="H26" s="8"/>
      <c r="I26" s="8"/>
    </row>
    <row r="27" spans="1:9" ht="21" customHeight="1">
      <c r="A27" s="23" t="s">
        <v>31</v>
      </c>
      <c r="B27" s="42" t="s">
        <v>32</v>
      </c>
      <c r="C27" s="28"/>
      <c r="D27" s="28"/>
      <c r="E27" s="28"/>
      <c r="F27" s="28"/>
      <c r="G27" s="28"/>
      <c r="H27" s="28"/>
      <c r="I27" s="28"/>
    </row>
    <row r="28" spans="1:9" ht="18" customHeight="1">
      <c r="A28" s="41" t="s">
        <v>33</v>
      </c>
      <c r="B28" s="43" t="s">
        <v>15</v>
      </c>
      <c r="C28" s="28"/>
      <c r="D28" s="28"/>
      <c r="E28" s="28"/>
      <c r="F28" s="28"/>
      <c r="G28" s="28"/>
      <c r="H28" s="28"/>
      <c r="I28" s="28"/>
    </row>
    <row r="29" spans="1:9" ht="21" customHeight="1">
      <c r="A29" s="30" t="s">
        <v>34</v>
      </c>
      <c r="B29" s="31" t="s">
        <v>35</v>
      </c>
      <c r="C29" s="44"/>
      <c r="D29" s="28"/>
      <c r="E29" s="38"/>
      <c r="F29" s="28"/>
      <c r="G29" s="28"/>
      <c r="H29" s="38"/>
      <c r="I29" s="36">
        <f>E29+H29</f>
        <v>0</v>
      </c>
    </row>
    <row r="30" spans="1:9" ht="21" customHeight="1">
      <c r="A30" s="30" t="s">
        <v>36</v>
      </c>
      <c r="B30" s="31" t="s">
        <v>37</v>
      </c>
      <c r="C30" s="44"/>
      <c r="D30" s="28"/>
      <c r="E30" s="38"/>
      <c r="F30" s="28"/>
      <c r="G30" s="28"/>
      <c r="H30" s="38"/>
      <c r="I30" s="36">
        <f>+E30+H30</f>
        <v>0</v>
      </c>
    </row>
    <row r="31" spans="1:9" ht="27.2" customHeight="1">
      <c r="A31" s="30" t="s">
        <v>38</v>
      </c>
      <c r="B31" s="45" t="s">
        <v>39</v>
      </c>
      <c r="C31" s="28"/>
      <c r="D31" s="28"/>
      <c r="E31" s="38"/>
      <c r="F31" s="28"/>
      <c r="G31" s="28"/>
      <c r="H31" s="38"/>
      <c r="I31" s="36">
        <f>+E31+H31</f>
        <v>0</v>
      </c>
    </row>
    <row r="32" spans="1:9" ht="27.2" customHeight="1">
      <c r="A32" s="41" t="s">
        <v>40</v>
      </c>
      <c r="B32" s="45" t="s">
        <v>51</v>
      </c>
      <c r="C32" s="28"/>
      <c r="D32" s="28"/>
      <c r="E32" s="54">
        <f>H31</f>
        <v>0</v>
      </c>
      <c r="F32" s="28"/>
      <c r="G32" s="28"/>
      <c r="H32" s="54">
        <f>E31</f>
        <v>0</v>
      </c>
      <c r="I32" s="36">
        <f>+E32+H32</f>
        <v>0</v>
      </c>
    </row>
    <row r="33" spans="1:13" ht="18.75" customHeight="1">
      <c r="A33" s="41" t="s">
        <v>41</v>
      </c>
      <c r="B33" s="46" t="s">
        <v>17</v>
      </c>
      <c r="C33" s="28"/>
      <c r="D33" s="28"/>
      <c r="E33" s="28"/>
      <c r="F33" s="28"/>
      <c r="G33" s="28"/>
      <c r="H33" s="28"/>
      <c r="I33" s="28"/>
    </row>
    <row r="34" spans="1:13" ht="18" customHeight="1">
      <c r="A34" s="30" t="s">
        <v>42</v>
      </c>
      <c r="B34" s="31" t="s">
        <v>35</v>
      </c>
      <c r="C34" s="44"/>
      <c r="D34" s="28"/>
      <c r="E34" s="38"/>
      <c r="F34" s="28"/>
      <c r="G34" s="28"/>
      <c r="H34" s="38"/>
      <c r="I34" s="36">
        <f>E34+H34</f>
        <v>0</v>
      </c>
    </row>
    <row r="35" spans="1:13" ht="18" customHeight="1">
      <c r="A35" s="30" t="s">
        <v>43</v>
      </c>
      <c r="B35" s="31" t="s">
        <v>37</v>
      </c>
      <c r="C35" s="44"/>
      <c r="D35" s="28"/>
      <c r="E35" s="47"/>
      <c r="F35" s="28"/>
      <c r="G35" s="28"/>
      <c r="H35" s="47"/>
      <c r="I35" s="36">
        <f>+E35+H35</f>
        <v>0</v>
      </c>
    </row>
    <row r="36" spans="1:13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ht="14.25">
      <c r="A37" s="9" t="s">
        <v>44</v>
      </c>
      <c r="B37" s="10" t="s">
        <v>45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71"/>
    </row>
    <row r="38" spans="1:13" ht="13.5" thickBot="1">
      <c r="A38" s="7"/>
      <c r="B38" s="8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</row>
    <row r="39" spans="1:13" ht="15.75">
      <c r="A39" s="12"/>
      <c r="B39" s="13"/>
      <c r="C39" s="78" t="s">
        <v>59</v>
      </c>
      <c r="D39" s="79"/>
      <c r="E39" s="83" t="s">
        <v>61</v>
      </c>
      <c r="F39" s="78" t="s">
        <v>60</v>
      </c>
      <c r="G39" s="80"/>
      <c r="H39" s="83" t="s">
        <v>62</v>
      </c>
      <c r="I39" s="81" t="s">
        <v>9</v>
      </c>
      <c r="J39" s="14" t="s">
        <v>6</v>
      </c>
      <c r="K39" s="77"/>
      <c r="L39" s="16"/>
      <c r="M39" s="69"/>
    </row>
    <row r="40" spans="1:13" ht="26.25" thickBot="1">
      <c r="A40" s="12"/>
      <c r="B40" s="13"/>
      <c r="C40" s="75" t="s">
        <v>46</v>
      </c>
      <c r="D40" s="76" t="s">
        <v>47</v>
      </c>
      <c r="E40" s="84"/>
      <c r="F40" s="75" t="s">
        <v>46</v>
      </c>
      <c r="G40" s="76" t="s">
        <v>47</v>
      </c>
      <c r="H40" s="84"/>
      <c r="I40" s="82"/>
      <c r="J40" s="19" t="s">
        <v>46</v>
      </c>
      <c r="K40" s="20" t="s">
        <v>47</v>
      </c>
      <c r="L40" s="21" t="s">
        <v>10</v>
      </c>
      <c r="M40" s="22" t="s">
        <v>11</v>
      </c>
    </row>
    <row r="41" spans="1:13" ht="33.75">
      <c r="A41" s="23">
        <v>1</v>
      </c>
      <c r="B41" s="48" t="s">
        <v>54</v>
      </c>
      <c r="C41" s="72">
        <f t="shared" ref="C41:H41" si="7">C42+C43+C44+C45</f>
        <v>0</v>
      </c>
      <c r="D41" s="73">
        <f t="shared" si="7"/>
        <v>0</v>
      </c>
      <c r="E41" s="74">
        <f t="shared" si="7"/>
        <v>0</v>
      </c>
      <c r="F41" s="72">
        <f t="shared" si="7"/>
        <v>0</v>
      </c>
      <c r="G41" s="73">
        <f t="shared" si="7"/>
        <v>0</v>
      </c>
      <c r="H41" s="74">
        <f t="shared" si="7"/>
        <v>0</v>
      </c>
      <c r="I41" s="70">
        <f>+E41+H41</f>
        <v>0</v>
      </c>
      <c r="J41" s="25">
        <f>J42+J43+J44+J45</f>
        <v>0</v>
      </c>
      <c r="K41" s="26">
        <f>K42+K43+K44+K45</f>
        <v>0</v>
      </c>
      <c r="L41" s="27">
        <f>L42+L43+L44+L45</f>
        <v>0</v>
      </c>
      <c r="M41" s="52">
        <f>+I41+L41</f>
        <v>0</v>
      </c>
    </row>
    <row r="42" spans="1:13" ht="21.75" customHeight="1">
      <c r="A42" s="30" t="s">
        <v>14</v>
      </c>
      <c r="B42" s="49" t="s">
        <v>48</v>
      </c>
      <c r="C42" s="32"/>
      <c r="D42" s="32"/>
      <c r="E42" s="34">
        <f>C42+D42</f>
        <v>0</v>
      </c>
      <c r="F42" s="32"/>
      <c r="G42" s="32"/>
      <c r="H42" s="34">
        <f>F42+G42</f>
        <v>0</v>
      </c>
      <c r="I42" s="70">
        <f t="shared" ref="I42:I45" si="8">+E42+H42</f>
        <v>0</v>
      </c>
      <c r="J42" s="32"/>
      <c r="K42" s="32"/>
      <c r="L42" s="34">
        <f>J42+K42</f>
        <v>0</v>
      </c>
      <c r="M42" s="36">
        <f>+I42+L42</f>
        <v>0</v>
      </c>
    </row>
    <row r="43" spans="1:13" ht="25.5">
      <c r="A43" s="30" t="s">
        <v>16</v>
      </c>
      <c r="B43" s="49" t="s">
        <v>49</v>
      </c>
      <c r="C43" s="32"/>
      <c r="D43" s="32"/>
      <c r="E43" s="34">
        <f>C43+D43</f>
        <v>0</v>
      </c>
      <c r="F43" s="32"/>
      <c r="G43" s="32"/>
      <c r="H43" s="34">
        <f>F43+G43</f>
        <v>0</v>
      </c>
      <c r="I43" s="70">
        <f t="shared" si="8"/>
        <v>0</v>
      </c>
      <c r="J43" s="32"/>
      <c r="K43" s="32"/>
      <c r="L43" s="34">
        <f>J43+K43</f>
        <v>0</v>
      </c>
      <c r="M43" s="36">
        <f t="shared" ref="M43:M45" si="9">+I43+L43</f>
        <v>0</v>
      </c>
    </row>
    <row r="44" spans="1:13" ht="25.5">
      <c r="A44" s="30" t="s">
        <v>18</v>
      </c>
      <c r="B44" s="49" t="s">
        <v>52</v>
      </c>
      <c r="C44" s="32"/>
      <c r="D44" s="32"/>
      <c r="E44" s="34">
        <f>C44+D44</f>
        <v>0</v>
      </c>
      <c r="F44" s="32"/>
      <c r="G44" s="32"/>
      <c r="H44" s="34">
        <f>F44+G44</f>
        <v>0</v>
      </c>
      <c r="I44" s="70">
        <f t="shared" si="8"/>
        <v>0</v>
      </c>
      <c r="J44" s="32"/>
      <c r="K44" s="32"/>
      <c r="L44" s="34">
        <f>J44+K44</f>
        <v>0</v>
      </c>
      <c r="M44" s="36">
        <f t="shared" si="9"/>
        <v>0</v>
      </c>
    </row>
    <row r="45" spans="1:13" ht="25.5">
      <c r="A45" s="30" t="s">
        <v>20</v>
      </c>
      <c r="B45" s="49" t="s">
        <v>50</v>
      </c>
      <c r="C45" s="32"/>
      <c r="D45" s="32"/>
      <c r="E45" s="34">
        <f>C45+D45</f>
        <v>0</v>
      </c>
      <c r="F45" s="32"/>
      <c r="G45" s="32"/>
      <c r="H45" s="34">
        <f>F45+G45</f>
        <v>0</v>
      </c>
      <c r="I45" s="70">
        <f t="shared" si="8"/>
        <v>0</v>
      </c>
      <c r="J45" s="32"/>
      <c r="K45" s="32"/>
      <c r="L45" s="34">
        <f>J45+K45</f>
        <v>0</v>
      </c>
      <c r="M45" s="36">
        <f t="shared" si="9"/>
        <v>0</v>
      </c>
    </row>
    <row r="46" spans="1:13">
      <c r="A46" s="7"/>
      <c r="B46" s="4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</row>
    <row r="47" spans="1:13" ht="33.75">
      <c r="A47" s="23">
        <v>2</v>
      </c>
      <c r="B47" s="48" t="s">
        <v>53</v>
      </c>
      <c r="C47" s="25">
        <f t="shared" ref="C47:H47" si="10">C48+C49+C50+C51</f>
        <v>0</v>
      </c>
      <c r="D47" s="26">
        <f t="shared" si="10"/>
        <v>0</v>
      </c>
      <c r="E47" s="27">
        <f t="shared" si="10"/>
        <v>0</v>
      </c>
      <c r="F47" s="25">
        <f t="shared" si="10"/>
        <v>0</v>
      </c>
      <c r="G47" s="26">
        <f t="shared" si="10"/>
        <v>0</v>
      </c>
      <c r="H47" s="27">
        <f t="shared" si="10"/>
        <v>0</v>
      </c>
      <c r="I47" s="70">
        <f t="shared" ref="I47:I51" si="11">+E47+H47</f>
        <v>0</v>
      </c>
      <c r="J47" s="25">
        <f>J48+J49+J50+J51</f>
        <v>0</v>
      </c>
      <c r="K47" s="26">
        <f>K48+K49+K50+K51</f>
        <v>0</v>
      </c>
      <c r="L47" s="27">
        <f>L48+L49+L50+L51</f>
        <v>0</v>
      </c>
      <c r="M47" s="52">
        <f>+I47+L47</f>
        <v>0</v>
      </c>
    </row>
    <row r="48" spans="1:13" ht="24" customHeight="1">
      <c r="A48" s="30" t="s">
        <v>26</v>
      </c>
      <c r="B48" s="49" t="s">
        <v>48</v>
      </c>
      <c r="C48" s="32"/>
      <c r="D48" s="32"/>
      <c r="E48" s="34">
        <f>C48+D48</f>
        <v>0</v>
      </c>
      <c r="F48" s="32"/>
      <c r="G48" s="32"/>
      <c r="H48" s="34">
        <f>F48+G48</f>
        <v>0</v>
      </c>
      <c r="I48" s="70">
        <f t="shared" si="11"/>
        <v>0</v>
      </c>
      <c r="J48" s="32"/>
      <c r="K48" s="32"/>
      <c r="L48" s="34">
        <f>J48+K48</f>
        <v>0</v>
      </c>
      <c r="M48" s="36">
        <f>+I48+L48</f>
        <v>0</v>
      </c>
    </row>
    <row r="49" spans="1:13" ht="25.5">
      <c r="A49" s="30" t="s">
        <v>27</v>
      </c>
      <c r="B49" s="49" t="s">
        <v>49</v>
      </c>
      <c r="C49" s="32"/>
      <c r="D49" s="32"/>
      <c r="E49" s="34">
        <f>C49+D49</f>
        <v>0</v>
      </c>
      <c r="F49" s="32"/>
      <c r="G49" s="32"/>
      <c r="H49" s="34">
        <f>F49+G49</f>
        <v>0</v>
      </c>
      <c r="I49" s="70">
        <f t="shared" si="11"/>
        <v>0</v>
      </c>
      <c r="J49" s="32"/>
      <c r="K49" s="32"/>
      <c r="L49" s="34">
        <f>J49+K49</f>
        <v>0</v>
      </c>
      <c r="M49" s="36">
        <f t="shared" ref="M49:M51" si="12">+I49+L49</f>
        <v>0</v>
      </c>
    </row>
    <row r="50" spans="1:13" ht="25.5">
      <c r="A50" s="30" t="s">
        <v>28</v>
      </c>
      <c r="B50" s="49" t="s">
        <v>52</v>
      </c>
      <c r="C50" s="32"/>
      <c r="D50" s="32"/>
      <c r="E50" s="34">
        <f>C50+D50</f>
        <v>0</v>
      </c>
      <c r="F50" s="32"/>
      <c r="G50" s="32"/>
      <c r="H50" s="34">
        <f>F50+G50</f>
        <v>0</v>
      </c>
      <c r="I50" s="70">
        <f t="shared" si="11"/>
        <v>0</v>
      </c>
      <c r="J50" s="32"/>
      <c r="K50" s="32"/>
      <c r="L50" s="34">
        <f>J50+K50</f>
        <v>0</v>
      </c>
      <c r="M50" s="36">
        <f t="shared" si="12"/>
        <v>0</v>
      </c>
    </row>
    <row r="51" spans="1:13" ht="25.5">
      <c r="A51" s="30" t="s">
        <v>29</v>
      </c>
      <c r="B51" s="49" t="s">
        <v>50</v>
      </c>
      <c r="C51" s="32"/>
      <c r="D51" s="32"/>
      <c r="E51" s="34">
        <f>C51+D51</f>
        <v>0</v>
      </c>
      <c r="F51" s="32"/>
      <c r="G51" s="32"/>
      <c r="H51" s="34">
        <f>F51+G51</f>
        <v>0</v>
      </c>
      <c r="I51" s="70">
        <f t="shared" si="11"/>
        <v>0</v>
      </c>
      <c r="J51" s="32"/>
      <c r="K51" s="32"/>
      <c r="L51" s="34">
        <f>J51+K51</f>
        <v>0</v>
      </c>
      <c r="M51" s="36">
        <f t="shared" si="12"/>
        <v>0</v>
      </c>
    </row>
  </sheetData>
  <mergeCells count="5">
    <mergeCell ref="C39:D39"/>
    <mergeCell ref="F39:G39"/>
    <mergeCell ref="E39:E40"/>
    <mergeCell ref="I39:I40"/>
    <mergeCell ref="H39:H40"/>
  </mergeCells>
  <dataValidations count="7">
    <dataValidation type="list" allowBlank="1" showInputMessage="1" showErrorMessage="1" prompt="Έτος" sqref="C4">
      <formula1>"2014, 2015, 2016, 2017, 2018, 2019, 2020, 2021, 2022, 2023, 2024, 2025, 2026, 2027, 2028, 2029, 2030"</formula1>
    </dataValidation>
    <dataValidation allowBlank="1" showInputMessage="1" showErrorMessage="1" prompt="(Όνομα, τηλέφωνο, email)" sqref="C6"/>
    <dataValidation allowBlank="1" showInputMessage="1" showErrorMessage="1" prompt="Διακριτικός τίτλος" sqref="C2"/>
    <dataValidation errorStyle="warning" allowBlank="1" showInputMessage="1" showErrorMessage="1" errorTitle="Λάθος τύπος δεδομένων" error="Εισάγετε αριθμούς" sqref="C27:I35 C20:I25 C13:I18 M47 M41"/>
    <dataValidation type="date" operator="greaterThan" allowBlank="1" showInputMessage="1" showErrorMessage="1" errorTitle="Μη έγκυρη εισαγωγή" error="Παρακαλούμε εισάγετε την ημερομηνία υποβολής." prompt="(Ημερομηνία)" sqref="C5">
      <formula1>42370</formula1>
    </dataValidation>
    <dataValidation type="list" allowBlank="1" showInputMessage="1" showErrorMessage="1" prompt="Τρίμηνο" sqref="D4">
      <formula1>"1, 2, 3, 4"</formula1>
    </dataValidation>
    <dataValidation type="whole" errorStyle="warning" operator="greaterThanOrEqual" allowBlank="1" showErrorMessage="1" error="Συμπληρώστε με τον πλησιέστερο ακέραιο" prompt="Συμπληρώστε με τον πλησιέστερο ακέραιο" sqref="C41:L45 C47:L51">
      <formula1>0</formula1>
    </dataValidation>
  </dataValidations>
  <pageMargins left="0.31496062992125984" right="0.27559055118110237" top="0.35433070866141736" bottom="0.35433070866141736" header="0.31496062992125984" footer="0.31496062992125984"/>
  <pageSetup paperSize="9" scale="65" fitToHeight="0" orientation="portrait" r:id="rId1"/>
  <headerFooter>
    <oddFooter>&amp;L&amp;F&amp;R&amp;P/&amp;N</oddFooter>
  </headerFooter>
  <ignoredErrors>
    <ignoredError sqref="C22 C23:C25 D21:D25 E32" unlockedFormula="1"/>
    <ignoredError sqref="E20 E1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showGridLines="0" topLeftCell="A4" zoomScaleNormal="100" zoomScaleSheetLayoutView="100" zoomScalePageLayoutView="90" workbookViewId="0">
      <selection sqref="A1:M18"/>
    </sheetView>
  </sheetViews>
  <sheetFormatPr defaultColWidth="10.125" defaultRowHeight="12.75"/>
  <cols>
    <col min="1" max="1" width="4.625" style="1" customWidth="1"/>
    <col min="2" max="2" width="44.625" style="2" customWidth="1"/>
    <col min="3" max="13" width="12.625" style="2" customWidth="1"/>
    <col min="14" max="16384" width="10.125" style="2"/>
  </cols>
  <sheetData>
    <row r="1" spans="1:14" ht="9.9499999999999993" customHeight="1"/>
    <row r="2" spans="1:14" ht="17.25" customHeight="1"/>
    <row r="3" spans="1:14" ht="9.9499999999999993" customHeight="1">
      <c r="A3" s="2"/>
    </row>
    <row r="4" spans="1:14" ht="15.95" customHeight="1">
      <c r="A4" s="2"/>
    </row>
    <row r="5" spans="1:14" ht="15.95" customHeight="1">
      <c r="A5" s="2"/>
    </row>
    <row r="6" spans="1:14">
      <c r="A6" s="2"/>
    </row>
    <row r="7" spans="1:14" ht="27.2" customHeight="1">
      <c r="A7" s="2"/>
      <c r="N7" s="51"/>
    </row>
    <row r="8" spans="1:14" ht="27.2" customHeight="1">
      <c r="A8" s="2"/>
    </row>
    <row r="9" spans="1:14" ht="27.2" customHeight="1">
      <c r="A9" s="2"/>
    </row>
    <row r="10" spans="1:14" ht="27.2" customHeight="1">
      <c r="A10" s="2"/>
    </row>
    <row r="11" spans="1:14" ht="9.9499999999999993" customHeight="1">
      <c r="A11" s="2"/>
    </row>
    <row r="12" spans="1:14">
      <c r="A12" s="2"/>
    </row>
    <row r="13" spans="1:14" ht="27.2" customHeight="1">
      <c r="A13" s="2"/>
    </row>
    <row r="14" spans="1:14" ht="27.2" customHeight="1">
      <c r="A14" s="2"/>
    </row>
    <row r="15" spans="1:14" ht="27.2" customHeight="1">
      <c r="A15" s="2"/>
    </row>
    <row r="16" spans="1:14" ht="27.2" customHeight="1">
      <c r="A16" s="2"/>
    </row>
    <row r="17" spans="1:1" ht="12.75" hidden="1" customHeight="1">
      <c r="A17" s="2"/>
    </row>
    <row r="18" spans="1:1" ht="9.9499999999999993" customHeight="1">
      <c r="A18" s="2"/>
    </row>
  </sheetData>
  <pageMargins left="0.31496062992125984" right="0.27559055118110237" top="0.35433070866141736" bottom="0.35433070866141736" header="0.31496062992125984" footer="0.31496062992125984"/>
  <pageSetup paperSize="9" scale="65" fitToHeight="0" orientation="portrait" r:id="rId1"/>
  <headerFooter>
    <oddFooter>&amp;L&amp;F&amp;R&amp;P/&amp;N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Συνδ. κινητής τηλεφωνίας</vt:lpstr>
      <vt:lpstr>Συνδ. κινητής ευρυζωνικότητητας</vt:lpstr>
      <vt:lpstr>'Συνδ. κινητής ευρυζωνικότητητας'!Print_Area</vt:lpstr>
      <vt:lpstr>'Συνδ. κινητής τηλεφωνίας'!Print_Area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elagou</dc:creator>
  <cp:lastModifiedBy>Apostoleli Persefoni</cp:lastModifiedBy>
  <cp:lastPrinted>2018-10-05T08:46:30Z</cp:lastPrinted>
  <dcterms:created xsi:type="dcterms:W3CDTF">2016-03-21T12:52:35Z</dcterms:created>
  <dcterms:modified xsi:type="dcterms:W3CDTF">2018-10-09T13:07:50Z</dcterms:modified>
</cp:coreProperties>
</file>